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'1.1.'!$D$77:$D$1196</definedName>
    <definedName name="Nomenclatura" localSheetId="2">'1.2. '!$D$5:$D$1134</definedName>
    <definedName name="Print_Area" localSheetId="0">'1.1.'!$A$1:$X$86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'1.1.'!$L$77:$L$65604</definedName>
    <definedName name="НаименованиеПредметаЗакупки">'1.1.'!$D$9</definedName>
    <definedName name="НомерСертификатаИмя">'1.1.'!$J$77:$J$65604</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'1.1.'!$Z$81:$Z$82</definedName>
    <definedName name="ТехническиеХарактеристики">'1.1.'!$H$9</definedName>
    <definedName name="ЦенаИнфо1">'1.1.'!$B$80</definedName>
    <definedName name="ЦенаИнфо2">'1.1.'!$B$81</definedName>
    <definedName name="ШапкаСтоимостьЗаЕдиницу">'1.1.'!$S$9</definedName>
  </definedNames>
  <calcPr calcId="145621"/>
</workbook>
</file>

<file path=xl/calcChain.xml><?xml version="1.0" encoding="utf-8"?>
<calcChain xmlns="http://schemas.openxmlformats.org/spreadsheetml/2006/main">
  <c r="AG76" i="1" l="1"/>
  <c r="AF76" i="1"/>
  <c r="AE76" i="1"/>
  <c r="AD76" i="1"/>
  <c r="AC76" i="1"/>
  <c r="Y76" i="1"/>
  <c r="W76" i="1"/>
  <c r="X76" i="1" s="1"/>
  <c r="Z76" i="1" s="1"/>
  <c r="AH76" i="1" s="1"/>
  <c r="V76" i="1"/>
  <c r="AB76" i="1" s="1"/>
  <c r="AG75" i="1"/>
  <c r="AF75" i="1"/>
  <c r="AE75" i="1"/>
  <c r="AD75" i="1"/>
  <c r="AC75" i="1"/>
  <c r="Y75" i="1"/>
  <c r="V75" i="1"/>
  <c r="W75" i="1" s="1"/>
  <c r="AG74" i="1"/>
  <c r="AF74" i="1"/>
  <c r="AE74" i="1"/>
  <c r="AD74" i="1"/>
  <c r="AC74" i="1"/>
  <c r="Y74" i="1"/>
  <c r="W74" i="1"/>
  <c r="AA74" i="1" s="1"/>
  <c r="V74" i="1"/>
  <c r="AB74" i="1" s="1"/>
  <c r="AG73" i="1"/>
  <c r="AF73" i="1"/>
  <c r="AE73" i="1"/>
  <c r="AD73" i="1"/>
  <c r="AC73" i="1"/>
  <c r="Y73" i="1"/>
  <c r="V73" i="1"/>
  <c r="W73" i="1" s="1"/>
  <c r="AG72" i="1"/>
  <c r="AF72" i="1"/>
  <c r="AE72" i="1"/>
  <c r="AD72" i="1"/>
  <c r="AC72" i="1"/>
  <c r="Y72" i="1"/>
  <c r="W72" i="1"/>
  <c r="X72" i="1" s="1"/>
  <c r="Z72" i="1" s="1"/>
  <c r="AH72" i="1" s="1"/>
  <c r="V72" i="1"/>
  <c r="AB72" i="1" s="1"/>
  <c r="AG71" i="1"/>
  <c r="AF71" i="1"/>
  <c r="AE71" i="1"/>
  <c r="AD71" i="1"/>
  <c r="AC71" i="1"/>
  <c r="Y71" i="1"/>
  <c r="V71" i="1"/>
  <c r="W71" i="1" s="1"/>
  <c r="AG70" i="1"/>
  <c r="AF70" i="1"/>
  <c r="AE70" i="1"/>
  <c r="AD70" i="1"/>
  <c r="AC70" i="1"/>
  <c r="AB70" i="1"/>
  <c r="Y70" i="1"/>
  <c r="V70" i="1"/>
  <c r="W70" i="1" s="1"/>
  <c r="AG69" i="1"/>
  <c r="AF69" i="1"/>
  <c r="AE69" i="1"/>
  <c r="AD69" i="1"/>
  <c r="AC69" i="1"/>
  <c r="Y69" i="1"/>
  <c r="V69" i="1"/>
  <c r="AB69" i="1" s="1"/>
  <c r="AG68" i="1"/>
  <c r="AF68" i="1"/>
  <c r="AE68" i="1"/>
  <c r="AD68" i="1"/>
  <c r="AC68" i="1"/>
  <c r="Y68" i="1"/>
  <c r="W68" i="1"/>
  <c r="X68" i="1" s="1"/>
  <c r="Z68" i="1" s="1"/>
  <c r="AH68" i="1" s="1"/>
  <c r="V68" i="1"/>
  <c r="AB68" i="1" s="1"/>
  <c r="AG67" i="1"/>
  <c r="AF67" i="1"/>
  <c r="AE67" i="1"/>
  <c r="AD67" i="1"/>
  <c r="AC67" i="1"/>
  <c r="AB67" i="1"/>
  <c r="Y67" i="1"/>
  <c r="V67" i="1"/>
  <c r="W67" i="1" s="1"/>
  <c r="AG66" i="1"/>
  <c r="AF66" i="1"/>
  <c r="AE66" i="1"/>
  <c r="AD66" i="1"/>
  <c r="AC66" i="1"/>
  <c r="Y66" i="1"/>
  <c r="W66" i="1"/>
  <c r="AA66" i="1" s="1"/>
  <c r="V66" i="1"/>
  <c r="AB66" i="1" s="1"/>
  <c r="AG65" i="1"/>
  <c r="AF65" i="1"/>
  <c r="AE65" i="1"/>
  <c r="AD65" i="1"/>
  <c r="AC65" i="1"/>
  <c r="AB65" i="1"/>
  <c r="Y65" i="1"/>
  <c r="V65" i="1"/>
  <c r="W65" i="1" s="1"/>
  <c r="AG64" i="1"/>
  <c r="AF64" i="1"/>
  <c r="AE64" i="1"/>
  <c r="AD64" i="1"/>
  <c r="AC64" i="1"/>
  <c r="Y64" i="1"/>
  <c r="V64" i="1"/>
  <c r="AB64" i="1" s="1"/>
  <c r="AG63" i="1"/>
  <c r="AF63" i="1"/>
  <c r="AE63" i="1"/>
  <c r="AD63" i="1"/>
  <c r="AC63" i="1"/>
  <c r="Y63" i="1"/>
  <c r="V63" i="1"/>
  <c r="W63" i="1" s="1"/>
  <c r="AG62" i="1"/>
  <c r="AF62" i="1"/>
  <c r="AE62" i="1"/>
  <c r="AD62" i="1"/>
  <c r="AC62" i="1"/>
  <c r="AB62" i="1"/>
  <c r="Y62" i="1"/>
  <c r="V62" i="1"/>
  <c r="W62" i="1" s="1"/>
  <c r="AG61" i="1"/>
  <c r="AF61" i="1"/>
  <c r="AE61" i="1"/>
  <c r="AD61" i="1"/>
  <c r="AC61" i="1"/>
  <c r="Y61" i="1"/>
  <c r="V61" i="1"/>
  <c r="AB61" i="1" s="1"/>
  <c r="AG60" i="1"/>
  <c r="AF60" i="1"/>
  <c r="AE60" i="1"/>
  <c r="AD60" i="1"/>
  <c r="AC60" i="1"/>
  <c r="Y60" i="1"/>
  <c r="V60" i="1"/>
  <c r="AB60" i="1" s="1"/>
  <c r="AG59" i="1"/>
  <c r="AF59" i="1"/>
  <c r="AE59" i="1"/>
  <c r="AD59" i="1"/>
  <c r="AC59" i="1"/>
  <c r="AB59" i="1"/>
  <c r="Y59" i="1"/>
  <c r="V59" i="1"/>
  <c r="W59" i="1" s="1"/>
  <c r="AG58" i="1"/>
  <c r="AF58" i="1"/>
  <c r="AE58" i="1"/>
  <c r="AD58" i="1"/>
  <c r="AC58" i="1"/>
  <c r="Y58" i="1"/>
  <c r="V58" i="1"/>
  <c r="AB58" i="1" s="1"/>
  <c r="AG57" i="1"/>
  <c r="AF57" i="1"/>
  <c r="AE57" i="1"/>
  <c r="AD57" i="1"/>
  <c r="AC57" i="1"/>
  <c r="AB57" i="1"/>
  <c r="Y57" i="1"/>
  <c r="V57" i="1"/>
  <c r="W57" i="1" s="1"/>
  <c r="AG56" i="1"/>
  <c r="AF56" i="1"/>
  <c r="AE56" i="1"/>
  <c r="AD56" i="1"/>
  <c r="AC56" i="1"/>
  <c r="Y56" i="1"/>
  <c r="V56" i="1"/>
  <c r="AB56" i="1" s="1"/>
  <c r="AG55" i="1"/>
  <c r="AF55" i="1"/>
  <c r="AE55" i="1"/>
  <c r="AD55" i="1"/>
  <c r="AC55" i="1"/>
  <c r="Y55" i="1"/>
  <c r="V55" i="1"/>
  <c r="W55" i="1" s="1"/>
  <c r="AG54" i="1"/>
  <c r="AF54" i="1"/>
  <c r="AE54" i="1"/>
  <c r="AD54" i="1"/>
  <c r="AC54" i="1"/>
  <c r="Y54" i="1"/>
  <c r="V54" i="1"/>
  <c r="W54" i="1" s="1"/>
  <c r="AG53" i="1"/>
  <c r="AF53" i="1"/>
  <c r="AE53" i="1"/>
  <c r="AD53" i="1"/>
  <c r="AC53" i="1"/>
  <c r="Y53" i="1"/>
  <c r="V53" i="1"/>
  <c r="AB53" i="1" s="1"/>
  <c r="AG52" i="1"/>
  <c r="AF52" i="1"/>
  <c r="AE52" i="1"/>
  <c r="AD52" i="1"/>
  <c r="AC52" i="1"/>
  <c r="Y52" i="1"/>
  <c r="V52" i="1"/>
  <c r="AB52" i="1" s="1"/>
  <c r="AG51" i="1"/>
  <c r="AF51" i="1"/>
  <c r="AE51" i="1"/>
  <c r="AD51" i="1"/>
  <c r="AC51" i="1"/>
  <c r="Y51" i="1"/>
  <c r="V51" i="1"/>
  <c r="W51" i="1" s="1"/>
  <c r="AG50" i="1"/>
  <c r="AF50" i="1"/>
  <c r="AE50" i="1"/>
  <c r="AD50" i="1"/>
  <c r="AC50" i="1"/>
  <c r="Y50" i="1"/>
  <c r="V50" i="1"/>
  <c r="AB50" i="1" s="1"/>
  <c r="AG49" i="1"/>
  <c r="AF49" i="1"/>
  <c r="AE49" i="1"/>
  <c r="AD49" i="1"/>
  <c r="AC49" i="1"/>
  <c r="Y49" i="1"/>
  <c r="V49" i="1"/>
  <c r="W49" i="1" s="1"/>
  <c r="AG48" i="1"/>
  <c r="AF48" i="1"/>
  <c r="AE48" i="1"/>
  <c r="AD48" i="1"/>
  <c r="AC48" i="1"/>
  <c r="Y48" i="1"/>
  <c r="V48" i="1"/>
  <c r="AB48" i="1" s="1"/>
  <c r="AG47" i="1"/>
  <c r="AF47" i="1"/>
  <c r="AE47" i="1"/>
  <c r="AD47" i="1"/>
  <c r="AC47" i="1"/>
  <c r="Y47" i="1"/>
  <c r="V47" i="1"/>
  <c r="W47" i="1" s="1"/>
  <c r="AG46" i="1"/>
  <c r="AF46" i="1"/>
  <c r="AE46" i="1"/>
  <c r="AD46" i="1"/>
  <c r="AC46" i="1"/>
  <c r="Y46" i="1"/>
  <c r="V46" i="1"/>
  <c r="AB46" i="1" s="1"/>
  <c r="AG45" i="1"/>
  <c r="AF45" i="1"/>
  <c r="AE45" i="1"/>
  <c r="AD45" i="1"/>
  <c r="AC45" i="1"/>
  <c r="Y45" i="1"/>
  <c r="V45" i="1"/>
  <c r="AB45" i="1" s="1"/>
  <c r="AG44" i="1"/>
  <c r="AF44" i="1"/>
  <c r="AE44" i="1"/>
  <c r="AD44" i="1"/>
  <c r="AC44" i="1"/>
  <c r="Y44" i="1"/>
  <c r="V44" i="1"/>
  <c r="AB44" i="1" s="1"/>
  <c r="AG43" i="1"/>
  <c r="AF43" i="1"/>
  <c r="AE43" i="1"/>
  <c r="AD43" i="1"/>
  <c r="AC43" i="1"/>
  <c r="Y43" i="1"/>
  <c r="V43" i="1"/>
  <c r="W43" i="1" s="1"/>
  <c r="AG42" i="1"/>
  <c r="AF42" i="1"/>
  <c r="AE42" i="1"/>
  <c r="AD42" i="1"/>
  <c r="AC42" i="1"/>
  <c r="Y42" i="1"/>
  <c r="V42" i="1"/>
  <c r="AB42" i="1" s="1"/>
  <c r="AG41" i="1"/>
  <c r="AF41" i="1"/>
  <c r="AE41" i="1"/>
  <c r="AD41" i="1"/>
  <c r="AC41" i="1"/>
  <c r="Y41" i="1"/>
  <c r="V41" i="1"/>
  <c r="W41" i="1" s="1"/>
  <c r="AG40" i="1"/>
  <c r="AF40" i="1"/>
  <c r="AE40" i="1"/>
  <c r="AD40" i="1"/>
  <c r="AC40" i="1"/>
  <c r="Y40" i="1"/>
  <c r="V40" i="1"/>
  <c r="AB40" i="1" s="1"/>
  <c r="AG39" i="1"/>
  <c r="AF39" i="1"/>
  <c r="AE39" i="1"/>
  <c r="AD39" i="1"/>
  <c r="AC39" i="1"/>
  <c r="Y39" i="1"/>
  <c r="V39" i="1"/>
  <c r="W39" i="1" s="1"/>
  <c r="AG38" i="1"/>
  <c r="AF38" i="1"/>
  <c r="AE38" i="1"/>
  <c r="AD38" i="1"/>
  <c r="AC38" i="1"/>
  <c r="Y38" i="1"/>
  <c r="V38" i="1"/>
  <c r="AB38" i="1" s="1"/>
  <c r="AG37" i="1"/>
  <c r="AF37" i="1"/>
  <c r="AE37" i="1"/>
  <c r="AD37" i="1"/>
  <c r="AC37" i="1"/>
  <c r="Y37" i="1"/>
  <c r="V37" i="1"/>
  <c r="AB37" i="1" s="1"/>
  <c r="AG36" i="1"/>
  <c r="AF36" i="1"/>
  <c r="AE36" i="1"/>
  <c r="AD36" i="1"/>
  <c r="AC36" i="1"/>
  <c r="Y36" i="1"/>
  <c r="V36" i="1"/>
  <c r="AB36" i="1" s="1"/>
  <c r="AG35" i="1"/>
  <c r="AF35" i="1"/>
  <c r="AE35" i="1"/>
  <c r="AD35" i="1"/>
  <c r="AC35" i="1"/>
  <c r="Y35" i="1"/>
  <c r="V35" i="1"/>
  <c r="W35" i="1" s="1"/>
  <c r="AG34" i="1"/>
  <c r="AF34" i="1"/>
  <c r="AE34" i="1"/>
  <c r="AD34" i="1"/>
  <c r="AC34" i="1"/>
  <c r="Y34" i="1"/>
  <c r="V34" i="1"/>
  <c r="AB34" i="1" s="1"/>
  <c r="AG33" i="1"/>
  <c r="AF33" i="1"/>
  <c r="AE33" i="1"/>
  <c r="AD33" i="1"/>
  <c r="AC33" i="1"/>
  <c r="Y33" i="1"/>
  <c r="V33" i="1"/>
  <c r="W33" i="1" s="1"/>
  <c r="AG32" i="1"/>
  <c r="AF32" i="1"/>
  <c r="AE32" i="1"/>
  <c r="AD32" i="1"/>
  <c r="AC32" i="1"/>
  <c r="Y32" i="1"/>
  <c r="V32" i="1"/>
  <c r="AB32" i="1" s="1"/>
  <c r="AG31" i="1"/>
  <c r="AF31" i="1"/>
  <c r="AE31" i="1"/>
  <c r="AD31" i="1"/>
  <c r="AC31" i="1"/>
  <c r="Y31" i="1"/>
  <c r="V31" i="1"/>
  <c r="W31" i="1" s="1"/>
  <c r="AG30" i="1"/>
  <c r="AF30" i="1"/>
  <c r="AE30" i="1"/>
  <c r="AD30" i="1"/>
  <c r="AC30" i="1"/>
  <c r="Y30" i="1"/>
  <c r="V30" i="1"/>
  <c r="AB30" i="1" s="1"/>
  <c r="AG29" i="1"/>
  <c r="AF29" i="1"/>
  <c r="AE29" i="1"/>
  <c r="AD29" i="1"/>
  <c r="AC29" i="1"/>
  <c r="Y29" i="1"/>
  <c r="V29" i="1"/>
  <c r="AB29" i="1" s="1"/>
  <c r="AG28" i="1"/>
  <c r="AF28" i="1"/>
  <c r="AE28" i="1"/>
  <c r="AD28" i="1"/>
  <c r="AC28" i="1"/>
  <c r="Y28" i="1"/>
  <c r="V28" i="1"/>
  <c r="AB28" i="1" s="1"/>
  <c r="AG27" i="1"/>
  <c r="AF27" i="1"/>
  <c r="AE27" i="1"/>
  <c r="AD27" i="1"/>
  <c r="AC27" i="1"/>
  <c r="Y27" i="1"/>
  <c r="V27" i="1"/>
  <c r="W27" i="1" s="1"/>
  <c r="AG26" i="1"/>
  <c r="AF26" i="1"/>
  <c r="AE26" i="1"/>
  <c r="AD26" i="1"/>
  <c r="AC26" i="1"/>
  <c r="Y26" i="1"/>
  <c r="V26" i="1"/>
  <c r="AB26" i="1" s="1"/>
  <c r="AG25" i="1"/>
  <c r="AF25" i="1"/>
  <c r="AE25" i="1"/>
  <c r="AD25" i="1"/>
  <c r="AC25" i="1"/>
  <c r="Y25" i="1"/>
  <c r="V25" i="1"/>
  <c r="W25" i="1" s="1"/>
  <c r="AG24" i="1"/>
  <c r="AF24" i="1"/>
  <c r="AE24" i="1"/>
  <c r="AD24" i="1"/>
  <c r="AC24" i="1"/>
  <c r="Y24" i="1"/>
  <c r="V24" i="1"/>
  <c r="AB24" i="1" s="1"/>
  <c r="AG23" i="1"/>
  <c r="AF23" i="1"/>
  <c r="AE23" i="1"/>
  <c r="AD23" i="1"/>
  <c r="AC23" i="1"/>
  <c r="Y23" i="1"/>
  <c r="V23" i="1"/>
  <c r="W23" i="1" s="1"/>
  <c r="AG22" i="1"/>
  <c r="AF22" i="1"/>
  <c r="AE22" i="1"/>
  <c r="AD22" i="1"/>
  <c r="AC22" i="1"/>
  <c r="Y22" i="1"/>
  <c r="W22" i="1"/>
  <c r="X22" i="1" s="1"/>
  <c r="Z22" i="1" s="1"/>
  <c r="AH22" i="1" s="1"/>
  <c r="V22" i="1"/>
  <c r="AB22" i="1" s="1"/>
  <c r="AG21" i="1"/>
  <c r="AF21" i="1"/>
  <c r="AE21" i="1"/>
  <c r="AD21" i="1"/>
  <c r="AC21" i="1"/>
  <c r="Y21" i="1"/>
  <c r="V21" i="1"/>
  <c r="AB21" i="1" s="1"/>
  <c r="AG20" i="1"/>
  <c r="AF20" i="1"/>
  <c r="AE20" i="1"/>
  <c r="AD20" i="1"/>
  <c r="AC20" i="1"/>
  <c r="Y20" i="1"/>
  <c r="V20" i="1"/>
  <c r="AB20" i="1" s="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W16" i="1"/>
  <c r="X16" i="1" s="1"/>
  <c r="Z16" i="1" s="1"/>
  <c r="AH16" i="1" s="1"/>
  <c r="V16" i="1"/>
  <c r="AB16" i="1" s="1"/>
  <c r="AG15" i="1"/>
  <c r="AF15" i="1"/>
  <c r="AE15" i="1"/>
  <c r="AD15" i="1"/>
  <c r="AC15" i="1"/>
  <c r="Y15" i="1"/>
  <c r="V15" i="1"/>
  <c r="W15" i="1" s="1"/>
  <c r="AG14" i="1"/>
  <c r="AF14" i="1"/>
  <c r="AE14" i="1"/>
  <c r="AD14" i="1"/>
  <c r="AC14" i="1"/>
  <c r="AB14" i="1"/>
  <c r="Y14" i="1"/>
  <c r="W14" i="1"/>
  <c r="X14" i="1" s="1"/>
  <c r="Z14" i="1" s="1"/>
  <c r="AH14" i="1" s="1"/>
  <c r="V14" i="1"/>
  <c r="AG13" i="1"/>
  <c r="AF13" i="1"/>
  <c r="AE13" i="1"/>
  <c r="AD13" i="1"/>
  <c r="AC13" i="1"/>
  <c r="AB13" i="1"/>
  <c r="Y13" i="1"/>
  <c r="V13" i="1"/>
  <c r="W13" i="1" s="1"/>
  <c r="AG12" i="1"/>
  <c r="AF12" i="1"/>
  <c r="AE12" i="1"/>
  <c r="AD12" i="1"/>
  <c r="AC12" i="1"/>
  <c r="Y12" i="1"/>
  <c r="V12" i="1"/>
  <c r="AB12" i="1" s="1"/>
  <c r="AG11" i="1"/>
  <c r="AF11" i="1"/>
  <c r="AE11" i="1"/>
  <c r="AD11" i="1"/>
  <c r="AC11" i="1"/>
  <c r="Y11" i="1"/>
  <c r="V11" i="1"/>
  <c r="W11" i="1" s="1"/>
  <c r="X70" i="1" l="1"/>
  <c r="Z70" i="1" s="1"/>
  <c r="AH70" i="1" s="1"/>
  <c r="AA70" i="1"/>
  <c r="X54" i="1"/>
  <c r="Z54" i="1" s="1"/>
  <c r="AH54" i="1" s="1"/>
  <c r="AA54" i="1"/>
  <c r="X62" i="1"/>
  <c r="Z62" i="1" s="1"/>
  <c r="AH62" i="1" s="1"/>
  <c r="AA62" i="1"/>
  <c r="AB54" i="1"/>
  <c r="AA14" i="1"/>
  <c r="W20" i="1"/>
  <c r="X20" i="1" s="1"/>
  <c r="Z20" i="1" s="1"/>
  <c r="AH20" i="1" s="1"/>
  <c r="W24" i="1"/>
  <c r="W30" i="1"/>
  <c r="AA72" i="1"/>
  <c r="AB73" i="1"/>
  <c r="AB75" i="1"/>
  <c r="AA16" i="1"/>
  <c r="AB17" i="1"/>
  <c r="AB19" i="1"/>
  <c r="AA22" i="1"/>
  <c r="W26" i="1"/>
  <c r="AA26" i="1" s="1"/>
  <c r="W28" i="1"/>
  <c r="X28" i="1" s="1"/>
  <c r="Z28" i="1" s="1"/>
  <c r="AH28" i="1" s="1"/>
  <c r="W32" i="1"/>
  <c r="W38" i="1"/>
  <c r="AB25" i="1"/>
  <c r="AB27" i="1"/>
  <c r="W34" i="1"/>
  <c r="AA34" i="1" s="1"/>
  <c r="W36" i="1"/>
  <c r="X36" i="1" s="1"/>
  <c r="Z36" i="1" s="1"/>
  <c r="AH36" i="1" s="1"/>
  <c r="W40" i="1"/>
  <c r="W46" i="1"/>
  <c r="AB11" i="1"/>
  <c r="AB33" i="1"/>
  <c r="AB35" i="1"/>
  <c r="W42" i="1"/>
  <c r="AA42" i="1" s="1"/>
  <c r="W44" i="1"/>
  <c r="X44" i="1" s="1"/>
  <c r="Z44" i="1" s="1"/>
  <c r="AH44" i="1" s="1"/>
  <c r="W48" i="1"/>
  <c r="AB41" i="1"/>
  <c r="AB43" i="1"/>
  <c r="W50" i="1"/>
  <c r="AA50" i="1" s="1"/>
  <c r="W52" i="1"/>
  <c r="X52" i="1" s="1"/>
  <c r="Z52" i="1" s="1"/>
  <c r="AH52" i="1" s="1"/>
  <c r="W56" i="1"/>
  <c r="W18" i="1"/>
  <c r="AA18" i="1" s="1"/>
  <c r="AB49" i="1"/>
  <c r="AB51" i="1"/>
  <c r="W58" i="1"/>
  <c r="AA58" i="1" s="1"/>
  <c r="W60" i="1"/>
  <c r="X60" i="1" s="1"/>
  <c r="Z60" i="1" s="1"/>
  <c r="AH60" i="1" s="1"/>
  <c r="W64" i="1"/>
  <c r="X11" i="1"/>
  <c r="Z11" i="1" s="1"/>
  <c r="AH11" i="1" s="1"/>
  <c r="AA11" i="1"/>
  <c r="AA71" i="1"/>
  <c r="X71" i="1"/>
  <c r="Z71" i="1" s="1"/>
  <c r="AH71" i="1" s="1"/>
  <c r="X73" i="1"/>
  <c r="Z73" i="1" s="1"/>
  <c r="AH73" i="1" s="1"/>
  <c r="AA73" i="1"/>
  <c r="AA75" i="1"/>
  <c r="X75" i="1"/>
  <c r="Z75" i="1" s="1"/>
  <c r="AH75" i="1" s="1"/>
  <c r="AA15" i="1"/>
  <c r="X15" i="1"/>
  <c r="Z15" i="1" s="1"/>
  <c r="AH15" i="1" s="1"/>
  <c r="X25" i="1"/>
  <c r="Z25" i="1" s="1"/>
  <c r="AH25" i="1" s="1"/>
  <c r="AA25" i="1"/>
  <c r="AA27" i="1"/>
  <c r="X27" i="1"/>
  <c r="Z27" i="1" s="1"/>
  <c r="AH27" i="1" s="1"/>
  <c r="X33" i="1"/>
  <c r="Z33" i="1" s="1"/>
  <c r="AH33" i="1" s="1"/>
  <c r="AA33" i="1"/>
  <c r="AA35" i="1"/>
  <c r="X35" i="1"/>
  <c r="Z35" i="1" s="1"/>
  <c r="AH35" i="1" s="1"/>
  <c r="AA23" i="1"/>
  <c r="X23" i="1"/>
  <c r="Z23" i="1" s="1"/>
  <c r="AH23" i="1" s="1"/>
  <c r="AA39" i="1"/>
  <c r="X39" i="1"/>
  <c r="Z39" i="1" s="1"/>
  <c r="AH39" i="1" s="1"/>
  <c r="X41" i="1"/>
  <c r="Z41" i="1" s="1"/>
  <c r="AH41" i="1" s="1"/>
  <c r="AA41" i="1"/>
  <c r="AA43" i="1"/>
  <c r="X43" i="1"/>
  <c r="Z43" i="1" s="1"/>
  <c r="AH43" i="1" s="1"/>
  <c r="AA47" i="1"/>
  <c r="X47" i="1"/>
  <c r="Z47" i="1" s="1"/>
  <c r="AH47" i="1" s="1"/>
  <c r="X49" i="1"/>
  <c r="Z49" i="1" s="1"/>
  <c r="AH49" i="1" s="1"/>
  <c r="AA49" i="1"/>
  <c r="AA51" i="1"/>
  <c r="X51" i="1"/>
  <c r="Z51" i="1" s="1"/>
  <c r="AH51" i="1" s="1"/>
  <c r="AA19" i="1"/>
  <c r="X19" i="1"/>
  <c r="Z19" i="1" s="1"/>
  <c r="AH19" i="1" s="1"/>
  <c r="AA55" i="1"/>
  <c r="X55" i="1"/>
  <c r="Z55" i="1" s="1"/>
  <c r="AH55" i="1" s="1"/>
  <c r="X57" i="1"/>
  <c r="Z57" i="1" s="1"/>
  <c r="AH57" i="1" s="1"/>
  <c r="AA57" i="1"/>
  <c r="AA59" i="1"/>
  <c r="X59" i="1"/>
  <c r="Z59" i="1" s="1"/>
  <c r="AH59" i="1" s="1"/>
  <c r="X17" i="1"/>
  <c r="Z17" i="1" s="1"/>
  <c r="AH17" i="1" s="1"/>
  <c r="AA17" i="1"/>
  <c r="AA31" i="1"/>
  <c r="X31" i="1"/>
  <c r="Z31" i="1" s="1"/>
  <c r="AH31" i="1" s="1"/>
  <c r="X13" i="1"/>
  <c r="Z13" i="1" s="1"/>
  <c r="AH13" i="1" s="1"/>
  <c r="AA13" i="1"/>
  <c r="AA63" i="1"/>
  <c r="X63" i="1"/>
  <c r="Z63" i="1" s="1"/>
  <c r="AH63" i="1" s="1"/>
  <c r="X65" i="1"/>
  <c r="Z65" i="1" s="1"/>
  <c r="AH65" i="1" s="1"/>
  <c r="AA65" i="1"/>
  <c r="AA67" i="1"/>
  <c r="X67" i="1"/>
  <c r="Z67" i="1" s="1"/>
  <c r="AH67" i="1" s="1"/>
  <c r="AB15" i="1"/>
  <c r="AB23" i="1"/>
  <c r="AA28" i="1"/>
  <c r="AB31" i="1"/>
  <c r="AA36" i="1"/>
  <c r="AB39" i="1"/>
  <c r="AA44" i="1"/>
  <c r="AB47" i="1"/>
  <c r="AB55" i="1"/>
  <c r="AA60" i="1"/>
  <c r="AB63" i="1"/>
  <c r="AA68" i="1"/>
  <c r="AB71" i="1"/>
  <c r="AA76" i="1"/>
  <c r="W12" i="1"/>
  <c r="AA20" i="1"/>
  <c r="W21" i="1"/>
  <c r="W29" i="1"/>
  <c r="W37" i="1"/>
  <c r="W45" i="1"/>
  <c r="W53" i="1"/>
  <c r="W61" i="1"/>
  <c r="W69" i="1"/>
  <c r="X26" i="1"/>
  <c r="Z26" i="1" s="1"/>
  <c r="AH26" i="1" s="1"/>
  <c r="X34" i="1"/>
  <c r="Z34" i="1" s="1"/>
  <c r="AH34" i="1" s="1"/>
  <c r="X50" i="1"/>
  <c r="Z50" i="1" s="1"/>
  <c r="AH50" i="1" s="1"/>
  <c r="X58" i="1"/>
  <c r="Z58" i="1" s="1"/>
  <c r="AH58" i="1" s="1"/>
  <c r="X66" i="1"/>
  <c r="Z66" i="1" s="1"/>
  <c r="AH66" i="1" s="1"/>
  <c r="X74" i="1"/>
  <c r="Z74" i="1" s="1"/>
  <c r="AH74" i="1" s="1"/>
  <c r="X38" i="1" l="1"/>
  <c r="Z38" i="1" s="1"/>
  <c r="AH38" i="1" s="1"/>
  <c r="AA38" i="1"/>
  <c r="X56" i="1"/>
  <c r="Z56" i="1" s="1"/>
  <c r="AH56" i="1" s="1"/>
  <c r="AA56" i="1"/>
  <c r="X32" i="1"/>
  <c r="Z32" i="1" s="1"/>
  <c r="AH32" i="1" s="1"/>
  <c r="AA32" i="1"/>
  <c r="X46" i="1"/>
  <c r="Z46" i="1" s="1"/>
  <c r="AH46" i="1" s="1"/>
  <c r="AA46" i="1"/>
  <c r="X64" i="1"/>
  <c r="Z64" i="1" s="1"/>
  <c r="AH64" i="1" s="1"/>
  <c r="AA64" i="1"/>
  <c r="X40" i="1"/>
  <c r="Z40" i="1" s="1"/>
  <c r="AH40" i="1" s="1"/>
  <c r="AA40" i="1"/>
  <c r="X30" i="1"/>
  <c r="Z30" i="1" s="1"/>
  <c r="AH30" i="1" s="1"/>
  <c r="AA30" i="1"/>
  <c r="X42" i="1"/>
  <c r="Z42" i="1" s="1"/>
  <c r="AH42" i="1" s="1"/>
  <c r="X18" i="1"/>
  <c r="Z18" i="1" s="1"/>
  <c r="AH18" i="1" s="1"/>
  <c r="AA52" i="1"/>
  <c r="X48" i="1"/>
  <c r="Z48" i="1" s="1"/>
  <c r="AH48" i="1" s="1"/>
  <c r="AA48" i="1"/>
  <c r="X24" i="1"/>
  <c r="Z24" i="1" s="1"/>
  <c r="AH24" i="1" s="1"/>
  <c r="AA24" i="1"/>
  <c r="AA37" i="1"/>
  <c r="X37" i="1"/>
  <c r="Z37" i="1" s="1"/>
  <c r="AH37" i="1" s="1"/>
  <c r="AA21" i="1"/>
  <c r="X21" i="1"/>
  <c r="Z21" i="1" s="1"/>
  <c r="AH21" i="1" s="1"/>
  <c r="X12" i="1"/>
  <c r="Z12" i="1" s="1"/>
  <c r="AH12" i="1" s="1"/>
  <c r="AA12" i="1"/>
  <c r="AA69" i="1"/>
  <c r="X69" i="1"/>
  <c r="Z69" i="1" s="1"/>
  <c r="AH69" i="1" s="1"/>
  <c r="AA29" i="1"/>
  <c r="X29" i="1"/>
  <c r="Z29" i="1" s="1"/>
  <c r="AH29" i="1" s="1"/>
  <c r="AA61" i="1"/>
  <c r="X61" i="1"/>
  <c r="Z61" i="1" s="1"/>
  <c r="AH61" i="1" s="1"/>
  <c r="AA53" i="1"/>
  <c r="X53" i="1"/>
  <c r="Z53" i="1" s="1"/>
  <c r="AH53" i="1" s="1"/>
  <c r="AA45" i="1"/>
  <c r="X45" i="1"/>
  <c r="Z45" i="1" s="1"/>
  <c r="AH45" i="1" s="1"/>
  <c r="H3" i="1" l="1"/>
  <c r="B81" i="1" l="1"/>
  <c r="B80" i="1"/>
  <c r="E6" i="7" l="1"/>
  <c r="D6" i="7"/>
  <c r="F6" i="7"/>
  <c r="G6" i="7"/>
  <c r="B3" i="2" l="1"/>
  <c r="D3" i="4"/>
  <c r="F3" i="6"/>
  <c r="H5" i="1" l="1"/>
  <c r="H4" i="1"/>
  <c r="H7" i="1" l="1"/>
  <c r="H1" i="1" l="1"/>
  <c r="AH8" i="1" l="1"/>
  <c r="M4" i="6"/>
  <c r="N4" i="6" s="1"/>
  <c r="X78" i="1"/>
  <c r="X79" i="1"/>
  <c r="X77" i="1" l="1"/>
  <c r="H2" i="1" l="1"/>
</calcChain>
</file>

<file path=xl/sharedStrings.xml><?xml version="1.0" encoding="utf-8"?>
<sst xmlns="http://schemas.openxmlformats.org/spreadsheetml/2006/main" count="1306" uniqueCount="328">
  <si>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</si>
  <si>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</si>
  <si>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</si>
  <si>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</si>
  <si>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</si>
  <si>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</si>
  <si>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</si>
  <si>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</si>
  <si>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</si>
  <si>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</si>
  <si>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</si>
  <si>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</si>
  <si>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</si>
  <si>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</si>
  <si>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</si>
  <si>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</si>
  <si>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</si>
  <si>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</si>
  <si>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</si>
  <si>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</si>
  <si>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</si>
  <si>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</si>
  <si>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</si>
  <si>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</si>
  <si>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</si>
  <si>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</si>
  <si>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</si>
  <si>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</si>
  <si>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</si>
  <si>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</si>
  <si>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</si>
  <si>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</si>
  <si>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</si>
  <si>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</si>
  <si>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</si>
  <si>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</si>
  <si>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</si>
  <si>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</si>
  <si>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</si>
  <si>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</si>
  <si>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</si>
  <si>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</si>
  <si>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</si>
  <si>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</si>
  <si>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</si>
  <si>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</si>
  <si>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</si>
  <si>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</si>
  <si>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</si>
  <si>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</si>
  <si>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</si>
  <si>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</si>
  <si>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</si>
  <si>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</si>
  <si>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</si>
  <si>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</si>
  <si>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</si>
  <si>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</si>
  <si>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</si>
  <si>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</si>
  <si>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</si>
  <si>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</si>
  <si>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</si>
  <si>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</si>
  <si>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</si>
  <si>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</si>
  <si>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</si>
  <si>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</si>
  <si>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</si>
  <si>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</si>
  <si>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</si>
  <si>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</si>
  <si>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</si>
  <si>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</si>
  <si>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</si>
  <si>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</si>
  <si>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</si>
  <si>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</si>
  <si>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</si>
  <si>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</si>
  <si>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</si>
  <si>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</si>
  <si>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</si>
  <si>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</si>
  <si>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</si>
  <si>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</si>
  <si>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</si>
  <si>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</si>
  <si>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</si>
  <si>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</si>
  <si>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</si>
  <si>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</si>
  <si>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</si>
  <si>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</si>
  <si>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</si>
  <si>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</si>
  <si>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</si>
  <si>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</si>
  <si>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</si>
  <si>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</si>
  <si>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</si>
  <si>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</si>
  <si>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</si>
  <si>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</si>
  <si>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</si>
  <si>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</si>
  <si>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</si>
  <si>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</si>
  <si>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</si>
  <si>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</si>
  <si>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</si>
  <si>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</si>
  <si>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</si>
  <si>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</si>
  <si>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</si>
  <si>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</si>
  <si>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</si>
  <si>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</si>
  <si>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</si>
  <si>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</si>
  <si>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</si>
  <si>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</si>
  <si>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</si>
  <si>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</si>
  <si>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</si>
  <si>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</si>
  <si>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</si>
  <si>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</si>
  <si>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</si>
  <si>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</si>
  <si>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</si>
  <si>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</si>
  <si>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</si>
  <si>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</si>
  <si>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</si>
  <si>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</si>
  <si>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</si>
  <si>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</si>
  <si>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</si>
  <si>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</si>
  <si>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</si>
  <si>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</si>
  <si>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</si>
  <si>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</si>
  <si>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</si>
  <si>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</si>
  <si>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</si>
  <si>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</si>
  <si>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</si>
  <si>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</si>
  <si>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</si>
  <si>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</si>
  <si>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</si>
  <si>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</si>
  <si>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</si>
  <si>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</si>
  <si>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</si>
  <si>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</si>
  <si>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</si>
  <si>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</si>
  <si>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</si>
  <si>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</si>
  <si>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</si>
  <si>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</si>
  <si>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</si>
  <si>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</si>
  <si>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</si>
  <si>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</si>
  <si>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</si>
  <si>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</si>
  <si>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</si>
  <si>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</si>
  <si>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</si>
  <si>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</si>
  <si>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</si>
  <si>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</si>
  <si>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</si>
  <si>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</si>
  <si>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</si>
  <si>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</si>
  <si>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</si>
  <si>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</si>
  <si>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</si>
  <si>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</si>
  <si>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</si>
  <si>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</si>
  <si>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</si>
  <si>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</si>
  <si>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</si>
  <si>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</si>
  <si>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</si>
  <si>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</si>
  <si>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</si>
  <si>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</si>
  <si>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</si>
  <si>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</si>
  <si>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</si>
  <si>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</si>
  <si>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</si>
  <si>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</si>
  <si>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</si>
  <si>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</si>
  <si>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</si>
  <si>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12d90360-cd25-4d54-af71-c05cbc980da2</t>
  </si>
  <si>
    <t>Бирка для маркировки кабелей до 1 кВ</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</si>
  <si>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</si>
  <si>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</si>
  <si>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</si>
  <si>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</si>
  <si>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</si>
  <si>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</si>
  <si>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dbcdc72d-640d-4ba6-966e-9246096bdbc4</t>
  </si>
  <si>
    <t>Бокс пластиковый</t>
  </si>
  <si>
    <t>3cd5709f-811e-48b2-accb-a57c8330e05c</t>
  </si>
  <si>
    <t>1c4175f6-5b2f-40d9-b9eb-795fb3f15997</t>
  </si>
  <si>
    <t>Бокс на 8 модулей наружной установки</t>
  </si>
  <si>
    <t>3d17ee54-98af-4a8a-aa4e-809a5745925b</t>
  </si>
  <si>
    <t>Вилка штепсельная</t>
  </si>
  <si>
    <t>74dfbec3-1959-4aa0-83b1-c9ab1893bdea</t>
  </si>
  <si>
    <t>Выключатель автоматический</t>
  </si>
  <si>
    <t>67a40566-2485-4f38-a038-af66b0b929dd</t>
  </si>
  <si>
    <t>7d536955-039f-41fa-af10-b163db7c3d68</t>
  </si>
  <si>
    <t>69ed89f0-ea03-4dc7-bed8-5c2c969314db</t>
  </si>
  <si>
    <t>d1835d25-70d0-4074-a7a7-00b4a0eaf325</t>
  </si>
  <si>
    <t>6eb45cff-9a53-49ba-a244-01fb8eb80f19</t>
  </si>
  <si>
    <t>4ea5dcf9-f181-40b1-b01c-b7d44f17b8d7</t>
  </si>
  <si>
    <t>0c60f853-b781-4e72-89a5-a465d70c40a9</t>
  </si>
  <si>
    <t>eff3a81a-ad22-4dfa-96ea-d80f0a8e0fe6</t>
  </si>
  <si>
    <t>0f5380e2-c99d-49e8-86e2-422648cdbe98</t>
  </si>
  <si>
    <t>7b186e4a-8c99-4534-a8ba-ab345b511c98</t>
  </si>
  <si>
    <t>Выключатель автоматический дифференциальный</t>
  </si>
  <si>
    <t>50487f38-c4c0-4762-ade3-32f0a30f041f</t>
  </si>
  <si>
    <t>Выключатель двухклавишный для скрытой установки</t>
  </si>
  <si>
    <t>84822245-3a4d-4a1d-ae18-47bb6d08ec19</t>
  </si>
  <si>
    <t>Выключатель одноклавишный для открытой установки</t>
  </si>
  <si>
    <t>9ba2e015-98b6-40f1-8f30-b335a66e015a</t>
  </si>
  <si>
    <t>e245fe3b-6b5e-412b-845e-650bb9c7de54</t>
  </si>
  <si>
    <t>Выключатель одноклавишный для скрытой установки</t>
  </si>
  <si>
    <t>473d3afc-b6df-4f1c-8d46-9bdf17babbaa</t>
  </si>
  <si>
    <t>Зажим для провода СИП</t>
  </si>
  <si>
    <t>26eb0072-8b9f-40cb-ac6a-82f7dcda9457</t>
  </si>
  <si>
    <t>Зажим ответвительный для СИП герметичный</t>
  </si>
  <si>
    <t>dd630981-85cb-4910-bc16-9fcfbb3c4283</t>
  </si>
  <si>
    <t>Изолента ПВХ 15мм</t>
  </si>
  <si>
    <t>cf5430c5-a374-4b90-b837-14e3d38e2e9a</t>
  </si>
  <si>
    <t>Изолента ПВХ 19мм красная</t>
  </si>
  <si>
    <t>2ac050a8-c571-4b0b-b569-db4e1309084f</t>
  </si>
  <si>
    <t>Изолента ПВХ 19мм черная</t>
  </si>
  <si>
    <t>04d23ae7-1a3d-4583-a5e6-28c402d5e12f</t>
  </si>
  <si>
    <t>Кабель-канал 25х16</t>
  </si>
  <si>
    <t>08563eb8-2072-4088-9c9f-7a5a9bfa5d90</t>
  </si>
  <si>
    <t>Клипса для гофро трубы ДУ25</t>
  </si>
  <si>
    <t>2cec0206-881d-4566-af41-6a41fffebfc8</t>
  </si>
  <si>
    <t>Комплект промежуточной подвески СИП</t>
  </si>
  <si>
    <t>0b491516-df89-4b0b-85f4-3a5c1c0e2432</t>
  </si>
  <si>
    <t>Коробка распаячная для открытой проводки 100х100х50мм</t>
  </si>
  <si>
    <t>a189996e-c3c0-4801-97d6-f14eb8011364</t>
  </si>
  <si>
    <t>Коробка распаячная для открытой проводки 120х80х50мм</t>
  </si>
  <si>
    <t>fe370a9f-397c-4826-8189-d9f376da24cc</t>
  </si>
  <si>
    <t>Наконечник кабельный медный</t>
  </si>
  <si>
    <t>1deb453c-5235-4a1d-bb22-a6eba1fe1bd6</t>
  </si>
  <si>
    <t>Оболочка дополнительная для выключателя автоматического АП50Б</t>
  </si>
  <si>
    <t>57810a5b-9fdd-44a8-93dd-bc93be83c0d4</t>
  </si>
  <si>
    <t>Подрозетник</t>
  </si>
  <si>
    <t>1b1e9436-b05e-40f4-8a1d-9e643f9d2349</t>
  </si>
  <si>
    <t>Рейка DIN оцинкованная сталь L125 см</t>
  </si>
  <si>
    <t>bd6521a7-f0a6-4e70-b9be-59e14520e6ef</t>
  </si>
  <si>
    <t>Реле промежуточное в комплекте с разъёмом</t>
  </si>
  <si>
    <t>Комплект</t>
  </si>
  <si>
    <t>26ab662a-05d8-4fb2-b80a-1b9165c213db</t>
  </si>
  <si>
    <t>Розетка двухместная для скрытой установки</t>
  </si>
  <si>
    <t>a9c90c5f-75ee-4242-8a01-d5794ad2aaa7</t>
  </si>
  <si>
    <t>Розетка двухместная для открытой установки с заземляющим контактом</t>
  </si>
  <si>
    <t>29fc8f43-e433-4086-b7d9-c85f31ac245b</t>
  </si>
  <si>
    <t>5d990081-4644-49ce-898a-f2f51c379d6c</t>
  </si>
  <si>
    <t>Розетка одноместная для открытой установки</t>
  </si>
  <si>
    <t>ee13ee5f-666c-4c8e-8027-512c0ac30bb8</t>
  </si>
  <si>
    <t>123129cd-4a4e-4d5c-a40a-550f5323f651</t>
  </si>
  <si>
    <t>Стабилизатор напряжения</t>
  </si>
  <si>
    <t>bbf42a1d-bce0-4f64-bd77-b3f26493a12b</t>
  </si>
  <si>
    <t>Труба гофрированная с зондом ДУ25</t>
  </si>
  <si>
    <t>Метр</t>
  </si>
  <si>
    <t>11f03745-c48d-4919-8b16-a4d1444742b2</t>
  </si>
  <si>
    <t>Трубка термоусадочная ТУТ 12/6</t>
  </si>
  <si>
    <t>e0da5cfb-7843-4051-84ff-df195708e82f</t>
  </si>
  <si>
    <t>Трубка термоусадочная ТУТ 20/10</t>
  </si>
  <si>
    <t>42c02664-8690-4441-ac3b-3fbe16552e21</t>
  </si>
  <si>
    <t>Хомут нейлоновый для кабеля L400хS4.8мм</t>
  </si>
  <si>
    <t>45daa210-ff0f-47be-9818-7940a830ef59</t>
  </si>
  <si>
    <t>Фотореле</t>
  </si>
  <si>
    <t>d6b91312-d64c-4c49-aeb5-bca7d3bf8209</t>
  </si>
  <si>
    <t>Хомут для кабеля</t>
  </si>
  <si>
    <t>fc122621-f435-4b05-895a-7acf07ecdd49</t>
  </si>
  <si>
    <t>c230c76f-7917-4050-89cf-cdeda53e63c8</t>
  </si>
  <si>
    <t>Щит распределительный пластиковый</t>
  </si>
  <si>
    <t>6b97ddf4-4772-43da-97e1-859fd8826cad</t>
  </si>
  <si>
    <t>9461eb68-5e42-4760-86d0-6810f6bf568b</t>
  </si>
  <si>
    <t>a33be1e1-083a-4110-9e22-7c4bd77c0932</t>
  </si>
  <si>
    <t>Клеммник 4х(1.0-2.5) мм2</t>
  </si>
  <si>
    <t>0b33f747-7217-40ad-8811-9278134afa92</t>
  </si>
  <si>
    <t>Изолента</t>
  </si>
  <si>
    <t>518fdaca-fa3e-4e95-95b2-b7c33f5be182</t>
  </si>
  <si>
    <t>Соединитель кабельный болтовой</t>
  </si>
  <si>
    <t>9185b876-ff70-456f-9d33-389c540d71f7</t>
  </si>
  <si>
    <t>7cd90c11-6c0a-4cf7-ab00-c67e84ba690a</t>
  </si>
  <si>
    <t>b3f17ca2-4c09-4473-b1cc-c9c0663b4adc</t>
  </si>
  <si>
    <t>779843b2-7c03-448d-82a8-523658e6765c</t>
  </si>
  <si>
    <t>Коробка распаячная для открытой проводки 85х85х40мм</t>
  </si>
  <si>
    <t>f8e39e34-4cda-4894-b82a-10184b7d1f4a</t>
  </si>
  <si>
    <t>Изолента ПВХ 19мм синяя</t>
  </si>
  <si>
    <t>34c04a34-951c-4888-b5be-97ae41b1482e</t>
  </si>
  <si>
    <t>Крышка на лоток</t>
  </si>
  <si>
    <t>a4aa9745-695d-4047-8eeb-60be634dfb81</t>
  </si>
  <si>
    <t>Щит освещения</t>
  </si>
  <si>
    <t>cc57a98d-636b-4e7f-a3a4-6c492ed83174</t>
  </si>
  <si>
    <t>Розетка четырехместная для открытой установки</t>
  </si>
  <si>
    <t>8c2296b2-016f-4409-aab3-fa80a03d2a70</t>
  </si>
  <si>
    <t>Кабель-канал 25х40мм</t>
  </si>
  <si>
    <t>3f13ea17-b932-4487-8b2f-24c69c556d7d</t>
  </si>
  <si>
    <t>Зажим анкерный для вводного провода</t>
  </si>
  <si>
    <t>671e16b2-f1ba-4c2d-87d8-94920ef23640</t>
  </si>
  <si>
    <t>664c653d-f2af-4604-a246-600f3a07341f</t>
  </si>
  <si>
    <t>Щит распределительный</t>
  </si>
  <si>
    <t>Открытый запрос предложений в электронной форме</t>
  </si>
  <si>
    <t>9532ab2f-ef7d-4885-a999-03ce26beada3</t>
  </si>
  <si>
    <t>3072fe1a-1f34-407d-95bd-acaaceee85b1</t>
  </si>
  <si>
    <t>a186cf22-93b9-11e8-828e-005056b8f04c</t>
  </si>
  <si>
    <t xml:space="preserve">Щит вводно-учетный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</si>
</sst>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7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324</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325</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323</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326</v>
      </c>
      <c r="B4" s="89"/>
      <c r="C4" s="89"/>
      <c r="D4" s="89">
        <v>165953</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IF(SUM(AH9:AH90)*100/MAX(SUM(Z10:Z87),1)&lt;50,"В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1</v>
      </c>
      <c r="D11" s="183" t="s">
        <v>204</v>
      </c>
      <c r="E11" s="184" t="s">
        <v>77</v>
      </c>
      <c r="F11" s="185" t="s">
        <v>77</v>
      </c>
      <c r="G11" s="186" t="s">
        <v>118</v>
      </c>
      <c r="H11" s="186" t="s">
        <v>118</v>
      </c>
      <c r="I11" s="187"/>
      <c r="J11" s="188" t="s">
        <v>205</v>
      </c>
      <c r="K11" s="182" t="s">
        <v>206</v>
      </c>
      <c r="L11" s="182">
        <v>141</v>
      </c>
      <c r="M11" s="182" t="s">
        <v>207</v>
      </c>
      <c r="N11" s="189">
        <v>141</v>
      </c>
      <c r="O11" s="182" t="s">
        <v>208</v>
      </c>
      <c r="P11" s="182" t="s">
        <v>209</v>
      </c>
      <c r="Q11" s="185" t="s">
        <v>210</v>
      </c>
      <c r="R11" s="190">
        <v>135.36000000000001</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74" si="0">X11</f>
        <v>0</v>
      </c>
      <c r="AA11" s="194">
        <f t="shared" ref="AA11:AA74" si="1">W11</f>
        <v>0</v>
      </c>
      <c r="AB11" s="194">
        <f t="shared" ref="AB11:AB74" si="2">V11</f>
        <v>0</v>
      </c>
      <c r="AC11" s="195">
        <f t="shared" ref="AC11:AC74"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6</v>
      </c>
      <c r="D12" s="183" t="s">
        <v>212</v>
      </c>
      <c r="E12" s="184" t="s">
        <v>77</v>
      </c>
      <c r="F12" s="185" t="s">
        <v>77</v>
      </c>
      <c r="G12" s="186" t="s">
        <v>118</v>
      </c>
      <c r="H12" s="186" t="s">
        <v>118</v>
      </c>
      <c r="I12" s="187"/>
      <c r="J12" s="188" t="s">
        <v>205</v>
      </c>
      <c r="K12" s="182" t="s">
        <v>206</v>
      </c>
      <c r="L12" s="182">
        <v>3</v>
      </c>
      <c r="M12" s="182" t="s">
        <v>207</v>
      </c>
      <c r="N12" s="189">
        <v>3</v>
      </c>
      <c r="O12" s="182" t="s">
        <v>208</v>
      </c>
      <c r="P12" s="182" t="s">
        <v>209</v>
      </c>
      <c r="Q12" s="185" t="s">
        <v>210</v>
      </c>
      <c r="R12" s="190">
        <v>1384.38</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4</v>
      </c>
      <c r="D13" s="183" t="s">
        <v>212</v>
      </c>
      <c r="E13" s="184" t="s">
        <v>77</v>
      </c>
      <c r="F13" s="185" t="s">
        <v>77</v>
      </c>
      <c r="G13" s="186" t="s">
        <v>118</v>
      </c>
      <c r="H13" s="186" t="s">
        <v>118</v>
      </c>
      <c r="I13" s="187"/>
      <c r="J13" s="188" t="s">
        <v>205</v>
      </c>
      <c r="K13" s="182" t="s">
        <v>206</v>
      </c>
      <c r="L13" s="182">
        <v>2</v>
      </c>
      <c r="M13" s="182" t="s">
        <v>207</v>
      </c>
      <c r="N13" s="189">
        <v>2</v>
      </c>
      <c r="O13" s="182" t="s">
        <v>208</v>
      </c>
      <c r="P13" s="182" t="s">
        <v>209</v>
      </c>
      <c r="Q13" s="185" t="s">
        <v>210</v>
      </c>
      <c r="R13" s="190">
        <v>120.4</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214</v>
      </c>
      <c r="B14" s="182">
        <v>4</v>
      </c>
      <c r="C14" s="182">
        <v>60</v>
      </c>
      <c r="D14" s="183" t="s">
        <v>215</v>
      </c>
      <c r="E14" s="184" t="s">
        <v>77</v>
      </c>
      <c r="F14" s="185" t="s">
        <v>77</v>
      </c>
      <c r="G14" s="186" t="s">
        <v>118</v>
      </c>
      <c r="H14" s="186" t="s">
        <v>118</v>
      </c>
      <c r="I14" s="187"/>
      <c r="J14" s="188" t="s">
        <v>205</v>
      </c>
      <c r="K14" s="182" t="s">
        <v>206</v>
      </c>
      <c r="L14" s="182">
        <v>9</v>
      </c>
      <c r="M14" s="182" t="s">
        <v>207</v>
      </c>
      <c r="N14" s="189">
        <v>9</v>
      </c>
      <c r="O14" s="182" t="s">
        <v>208</v>
      </c>
      <c r="P14" s="182" t="s">
        <v>209</v>
      </c>
      <c r="Q14" s="185" t="s">
        <v>210</v>
      </c>
      <c r="R14" s="190">
        <v>2122.65</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216</v>
      </c>
      <c r="B15" s="182">
        <v>5</v>
      </c>
      <c r="C15" s="182">
        <v>8</v>
      </c>
      <c r="D15" s="183" t="s">
        <v>217</v>
      </c>
      <c r="E15" s="184" t="s">
        <v>77</v>
      </c>
      <c r="F15" s="185" t="s">
        <v>77</v>
      </c>
      <c r="G15" s="186" t="s">
        <v>118</v>
      </c>
      <c r="H15" s="186" t="s">
        <v>118</v>
      </c>
      <c r="I15" s="187"/>
      <c r="J15" s="188" t="s">
        <v>205</v>
      </c>
      <c r="K15" s="182" t="s">
        <v>206</v>
      </c>
      <c r="L15" s="182">
        <v>1</v>
      </c>
      <c r="M15" s="182" t="s">
        <v>207</v>
      </c>
      <c r="N15" s="189">
        <v>1</v>
      </c>
      <c r="O15" s="182" t="s">
        <v>208</v>
      </c>
      <c r="P15" s="182" t="s">
        <v>209</v>
      </c>
      <c r="Q15" s="185" t="s">
        <v>210</v>
      </c>
      <c r="R15" s="190">
        <v>177.92</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218</v>
      </c>
      <c r="B16" s="182">
        <v>6</v>
      </c>
      <c r="C16" s="182">
        <v>18</v>
      </c>
      <c r="D16" s="183" t="s">
        <v>219</v>
      </c>
      <c r="E16" s="184" t="s">
        <v>77</v>
      </c>
      <c r="F16" s="185" t="s">
        <v>77</v>
      </c>
      <c r="G16" s="186" t="s">
        <v>118</v>
      </c>
      <c r="H16" s="186" t="s">
        <v>118</v>
      </c>
      <c r="I16" s="187"/>
      <c r="J16" s="188" t="s">
        <v>205</v>
      </c>
      <c r="K16" s="182" t="s">
        <v>206</v>
      </c>
      <c r="L16" s="182">
        <v>5</v>
      </c>
      <c r="M16" s="182" t="s">
        <v>207</v>
      </c>
      <c r="N16" s="189">
        <v>5</v>
      </c>
      <c r="O16" s="182" t="s">
        <v>208</v>
      </c>
      <c r="P16" s="182" t="s">
        <v>209</v>
      </c>
      <c r="Q16" s="185" t="s">
        <v>210</v>
      </c>
      <c r="R16" s="190">
        <v>365.55</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220</v>
      </c>
      <c r="B17" s="182">
        <v>7</v>
      </c>
      <c r="C17" s="182">
        <v>57</v>
      </c>
      <c r="D17" s="183" t="s">
        <v>219</v>
      </c>
      <c r="E17" s="184" t="s">
        <v>77</v>
      </c>
      <c r="F17" s="185" t="s">
        <v>77</v>
      </c>
      <c r="G17" s="186" t="s">
        <v>118</v>
      </c>
      <c r="H17" s="186" t="s">
        <v>118</v>
      </c>
      <c r="I17" s="187"/>
      <c r="J17" s="188" t="s">
        <v>205</v>
      </c>
      <c r="K17" s="182" t="s">
        <v>206</v>
      </c>
      <c r="L17" s="182">
        <v>4</v>
      </c>
      <c r="M17" s="182" t="s">
        <v>207</v>
      </c>
      <c r="N17" s="189">
        <v>4</v>
      </c>
      <c r="O17" s="182" t="s">
        <v>208</v>
      </c>
      <c r="P17" s="182" t="s">
        <v>209</v>
      </c>
      <c r="Q17" s="185" t="s">
        <v>210</v>
      </c>
      <c r="R17" s="190">
        <v>615.76</v>
      </c>
      <c r="S17" s="191">
        <v>0</v>
      </c>
      <c r="T17" s="192" t="s">
        <v>107</v>
      </c>
      <c r="U17" s="190">
        <v>0</v>
      </c>
      <c r="V17" s="193">
        <f>ROUND(ROUND(S17,2)*ROUND(L17,3),2)</f>
        <v>0</v>
      </c>
      <c r="W17" s="193">
        <f>ROUND(V17*IF(UPPER(T17)="18%",18,1)*IF(UPPER(T17)="10%",10,1)*IF(UPPER(T17)="НДС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45">
      <c r="A18" s="182" t="s">
        <v>221</v>
      </c>
      <c r="B18" s="182">
        <v>8</v>
      </c>
      <c r="C18" s="182">
        <v>5</v>
      </c>
      <c r="D18" s="183" t="s">
        <v>219</v>
      </c>
      <c r="E18" s="184" t="s">
        <v>77</v>
      </c>
      <c r="F18" s="185" t="s">
        <v>77</v>
      </c>
      <c r="G18" s="186" t="s">
        <v>118</v>
      </c>
      <c r="H18" s="186" t="s">
        <v>118</v>
      </c>
      <c r="I18" s="187"/>
      <c r="J18" s="188" t="s">
        <v>205</v>
      </c>
      <c r="K18" s="182" t="s">
        <v>206</v>
      </c>
      <c r="L18" s="182">
        <v>29</v>
      </c>
      <c r="M18" s="182" t="s">
        <v>207</v>
      </c>
      <c r="N18" s="189">
        <v>29</v>
      </c>
      <c r="O18" s="182" t="s">
        <v>208</v>
      </c>
      <c r="P18" s="182" t="s">
        <v>209</v>
      </c>
      <c r="Q18" s="185" t="s">
        <v>210</v>
      </c>
      <c r="R18" s="190">
        <v>2120.19</v>
      </c>
      <c r="S18" s="191">
        <v>0</v>
      </c>
      <c r="T18" s="192" t="s">
        <v>107</v>
      </c>
      <c r="U18" s="190">
        <v>0</v>
      </c>
      <c r="V18" s="193">
        <f>ROUND(ROUND(S18,2)*ROUND(L18,3),2)</f>
        <v>0</v>
      </c>
      <c r="W18" s="193">
        <f>ROUND(V18*IF(UPPER(T18)="18%",18,1)*IF(UPPER(T18)="10%",10,1)*IF(UPPER(T18)="НДС не облагается",0,1)/100,2)</f>
        <v>0</v>
      </c>
      <c r="X18" s="193">
        <f>ROUND(W18+V18,2)</f>
        <v>0</v>
      </c>
      <c r="Y18" s="194">
        <f>IF(S18&gt;IF(U18=0,S18,U18),1,0)</f>
        <v>0</v>
      </c>
      <c r="Z18" s="194">
        <f t="shared" si="0"/>
        <v>0</v>
      </c>
      <c r="AA18" s="194">
        <f t="shared" si="1"/>
        <v>0</v>
      </c>
      <c r="AB18" s="194">
        <f t="shared" si="2"/>
        <v>0</v>
      </c>
      <c r="AC18" s="195">
        <f t="shared" si="3"/>
        <v>1</v>
      </c>
      <c r="AD18" s="195">
        <f>IF(AND(E18="Да",OR(AND(F18 = "Да",ISBLANK(G18)),AND(F18 = "Да", G18 = "В соответствии с техническим заданием"),AND(F18 = "Нет",NOT(G18 = "В соответствии с техническим заданием")))),1,0)</f>
        <v>0</v>
      </c>
      <c r="AE18" s="196">
        <f>IF(AND(E18="Да",OR(AND(F18 = "Да",ISBLANK(H18)),AND(F18 = "Да", H18 = "В соответствии с техническим заданием"),AND(F18 = "Нет",NOT(H18 = "В соответствии с техническим заданием")))),1,0)</f>
        <v>0</v>
      </c>
      <c r="AF18" s="196">
        <f>IF(OR(AND(E18="Нет",F18="Нет"),AND(E18="Да",F18="Нет"),AND(E18="Да",F18="Да")),0,1)</f>
        <v>0</v>
      </c>
      <c r="AG18" s="196">
        <f>IF(AND(Q18="Россия"),1,0)</f>
        <v>0</v>
      </c>
      <c r="AH18" s="196">
        <f>Z18*AG18</f>
        <v>0</v>
      </c>
      <c r="AI18" s="72" t="s">
        <v>97</v>
      </c>
    </row>
    <row r="19" spans="1:35" ht="50.1" customHeight="1" x14ac:dyDescent="0.45">
      <c r="A19" s="182" t="s">
        <v>222</v>
      </c>
      <c r="B19" s="182">
        <v>9</v>
      </c>
      <c r="C19" s="182">
        <v>9</v>
      </c>
      <c r="D19" s="183" t="s">
        <v>219</v>
      </c>
      <c r="E19" s="184" t="s">
        <v>77</v>
      </c>
      <c r="F19" s="185" t="s">
        <v>77</v>
      </c>
      <c r="G19" s="186" t="s">
        <v>118</v>
      </c>
      <c r="H19" s="186" t="s">
        <v>118</v>
      </c>
      <c r="I19" s="187"/>
      <c r="J19" s="188" t="s">
        <v>205</v>
      </c>
      <c r="K19" s="182" t="s">
        <v>206</v>
      </c>
      <c r="L19" s="182">
        <v>8</v>
      </c>
      <c r="M19" s="182" t="s">
        <v>207</v>
      </c>
      <c r="N19" s="189">
        <v>8</v>
      </c>
      <c r="O19" s="182" t="s">
        <v>208</v>
      </c>
      <c r="P19" s="182" t="s">
        <v>209</v>
      </c>
      <c r="Q19" s="185" t="s">
        <v>210</v>
      </c>
      <c r="R19" s="190">
        <v>584.88</v>
      </c>
      <c r="S19" s="191">
        <v>0</v>
      </c>
      <c r="T19" s="192" t="s">
        <v>107</v>
      </c>
      <c r="U19" s="190">
        <v>0</v>
      </c>
      <c r="V19" s="193">
        <f>ROUND(ROUND(S19,2)*ROUND(L19,3),2)</f>
        <v>0</v>
      </c>
      <c r="W19" s="193">
        <f>ROUND(V19*IF(UPPER(T19)="18%",18,1)*IF(UPPER(T19)="10%",10,1)*IF(UPPER(T19)="НДС не облагается",0,1)/100,2)</f>
        <v>0</v>
      </c>
      <c r="X19" s="193">
        <f>ROUND(W19+V19,2)</f>
        <v>0</v>
      </c>
      <c r="Y19" s="194">
        <f>IF(S19&gt;IF(U19=0,S19,U19),1,0)</f>
        <v>0</v>
      </c>
      <c r="Z19" s="194">
        <f t="shared" si="0"/>
        <v>0</v>
      </c>
      <c r="AA19" s="194">
        <f t="shared" si="1"/>
        <v>0</v>
      </c>
      <c r="AB19" s="194">
        <f t="shared" si="2"/>
        <v>0</v>
      </c>
      <c r="AC19" s="195">
        <f t="shared" si="3"/>
        <v>1</v>
      </c>
      <c r="AD19" s="195">
        <f>IF(AND(E19="Да",OR(AND(F19 = "Да",ISBLANK(G19)),AND(F19 = "Да", G19 = "В соответствии с техническим заданием"),AND(F19 = "Нет",NOT(G19 = "В соответствии с техническим заданием")))),1,0)</f>
        <v>0</v>
      </c>
      <c r="AE19" s="196">
        <f>IF(AND(E19="Да",OR(AND(F19 = "Да",ISBLANK(H19)),AND(F19 = "Да", H19 = "В соответствии с техническим заданием"),AND(F19 = "Нет",NOT(H19 = "В соответствии с техническим заданием")))),1,0)</f>
        <v>0</v>
      </c>
      <c r="AF19" s="196">
        <f>IF(OR(AND(E19="Нет",F19="Нет"),AND(E19="Да",F19="Нет"),AND(E19="Да",F19="Да")),0,1)</f>
        <v>0</v>
      </c>
      <c r="AG19" s="196">
        <f>IF(AND(Q19="Россия"),1,0)</f>
        <v>0</v>
      </c>
      <c r="AH19" s="196">
        <f>Z19*AG19</f>
        <v>0</v>
      </c>
      <c r="AI19" s="72" t="s">
        <v>97</v>
      </c>
    </row>
    <row r="20" spans="1:35" ht="50.1" customHeight="1" x14ac:dyDescent="0.45">
      <c r="A20" s="182" t="s">
        <v>223</v>
      </c>
      <c r="B20" s="182">
        <v>10</v>
      </c>
      <c r="C20" s="182">
        <v>35</v>
      </c>
      <c r="D20" s="183" t="s">
        <v>219</v>
      </c>
      <c r="E20" s="184" t="s">
        <v>77</v>
      </c>
      <c r="F20" s="185" t="s">
        <v>77</v>
      </c>
      <c r="G20" s="186" t="s">
        <v>118</v>
      </c>
      <c r="H20" s="186" t="s">
        <v>118</v>
      </c>
      <c r="I20" s="187"/>
      <c r="J20" s="188" t="s">
        <v>205</v>
      </c>
      <c r="K20" s="182" t="s">
        <v>206</v>
      </c>
      <c r="L20" s="182">
        <v>10</v>
      </c>
      <c r="M20" s="182" t="s">
        <v>207</v>
      </c>
      <c r="N20" s="189">
        <v>10</v>
      </c>
      <c r="O20" s="182" t="s">
        <v>208</v>
      </c>
      <c r="P20" s="182" t="s">
        <v>209</v>
      </c>
      <c r="Q20" s="185" t="s">
        <v>210</v>
      </c>
      <c r="R20" s="190">
        <v>697.8</v>
      </c>
      <c r="S20" s="191">
        <v>0</v>
      </c>
      <c r="T20" s="192" t="s">
        <v>107</v>
      </c>
      <c r="U20" s="190">
        <v>0</v>
      </c>
      <c r="V20" s="193">
        <f>ROUND(ROUND(S20,2)*ROUND(L20,3),2)</f>
        <v>0</v>
      </c>
      <c r="W20" s="193">
        <f>ROUND(V20*IF(UPPER(T20)="18%",18,1)*IF(UPPER(T20)="10%",10,1)*IF(UPPER(T20)="НДС не облагается",0,1)/100,2)</f>
        <v>0</v>
      </c>
      <c r="X20" s="193">
        <f>ROUND(W20+V20,2)</f>
        <v>0</v>
      </c>
      <c r="Y20" s="194">
        <f>IF(S20&gt;IF(U20=0,S20,U20),1,0)</f>
        <v>0</v>
      </c>
      <c r="Z20" s="194">
        <f t="shared" si="0"/>
        <v>0</v>
      </c>
      <c r="AA20" s="194">
        <f t="shared" si="1"/>
        <v>0</v>
      </c>
      <c r="AB20" s="194">
        <f t="shared" si="2"/>
        <v>0</v>
      </c>
      <c r="AC20" s="195">
        <f t="shared" si="3"/>
        <v>1</v>
      </c>
      <c r="AD20" s="195">
        <f>IF(AND(E20="Да",OR(AND(F20 = "Да",ISBLANK(G20)),AND(F20 = "Да", G20 = "В соответствии с техническим заданием"),AND(F20 = "Нет",NOT(G20 = "В соответствии с техническим заданием")))),1,0)</f>
        <v>0</v>
      </c>
      <c r="AE20" s="196">
        <f>IF(AND(E20="Да",OR(AND(F20 = "Да",ISBLANK(H20)),AND(F20 = "Да", H20 = "В соответствии с техническим заданием"),AND(F20 = "Нет",NOT(H20 = "В соответствии с техническим заданием")))),1,0)</f>
        <v>0</v>
      </c>
      <c r="AF20" s="196">
        <f>IF(OR(AND(E20="Нет",F20="Нет"),AND(E20="Да",F20="Нет"),AND(E20="Да",F20="Да")),0,1)</f>
        <v>0</v>
      </c>
      <c r="AG20" s="196">
        <f>IF(AND(Q20="Россия"),1,0)</f>
        <v>0</v>
      </c>
      <c r="AH20" s="196">
        <f>Z20*AG20</f>
        <v>0</v>
      </c>
      <c r="AI20" s="72" t="s">
        <v>97</v>
      </c>
    </row>
    <row r="21" spans="1:35" ht="50.1" customHeight="1" x14ac:dyDescent="0.45">
      <c r="A21" s="182" t="s">
        <v>224</v>
      </c>
      <c r="B21" s="182">
        <v>11</v>
      </c>
      <c r="C21" s="182">
        <v>21</v>
      </c>
      <c r="D21" s="183" t="s">
        <v>219</v>
      </c>
      <c r="E21" s="184" t="s">
        <v>77</v>
      </c>
      <c r="F21" s="185" t="s">
        <v>77</v>
      </c>
      <c r="G21" s="186" t="s">
        <v>118</v>
      </c>
      <c r="H21" s="186" t="s">
        <v>118</v>
      </c>
      <c r="I21" s="187"/>
      <c r="J21" s="188" t="s">
        <v>205</v>
      </c>
      <c r="K21" s="182" t="s">
        <v>206</v>
      </c>
      <c r="L21" s="182">
        <v>3</v>
      </c>
      <c r="M21" s="182" t="s">
        <v>207</v>
      </c>
      <c r="N21" s="189">
        <v>3</v>
      </c>
      <c r="O21" s="182" t="s">
        <v>208</v>
      </c>
      <c r="P21" s="182" t="s">
        <v>209</v>
      </c>
      <c r="Q21" s="185" t="s">
        <v>210</v>
      </c>
      <c r="R21" s="190">
        <v>209.34</v>
      </c>
      <c r="S21" s="191">
        <v>0</v>
      </c>
      <c r="T21" s="192" t="s">
        <v>107</v>
      </c>
      <c r="U21" s="190">
        <v>0</v>
      </c>
      <c r="V21" s="193">
        <f>ROUND(ROUND(S21,2)*ROUND(L21,3),2)</f>
        <v>0</v>
      </c>
      <c r="W21" s="193">
        <f>ROUND(V21*IF(UPPER(T21)="18%",18,1)*IF(UPPER(T21)="10%",10,1)*IF(UPPER(T21)="НДС не облагается",0,1)/100,2)</f>
        <v>0</v>
      </c>
      <c r="X21" s="193">
        <f>ROUND(W21+V21,2)</f>
        <v>0</v>
      </c>
      <c r="Y21" s="194">
        <f>IF(S21&gt;IF(U21=0,S21,U21),1,0)</f>
        <v>0</v>
      </c>
      <c r="Z21" s="194">
        <f t="shared" si="0"/>
        <v>0</v>
      </c>
      <c r="AA21" s="194">
        <f t="shared" si="1"/>
        <v>0</v>
      </c>
      <c r="AB21" s="194">
        <f t="shared" si="2"/>
        <v>0</v>
      </c>
      <c r="AC21" s="195">
        <f t="shared" si="3"/>
        <v>1</v>
      </c>
      <c r="AD21" s="195">
        <f>IF(AND(E21="Да",OR(AND(F21 = "Да",ISBLANK(G21)),AND(F21 = "Да", G21 = "В соответствии с техническим заданием"),AND(F21 = "Нет",NOT(G21 = "В соответствии с техническим заданием")))),1,0)</f>
        <v>0</v>
      </c>
      <c r="AE21" s="196">
        <f>IF(AND(E21="Да",OR(AND(F21 = "Да",ISBLANK(H21)),AND(F21 = "Да", H21 = "В соответствии с техническим заданием"),AND(F21 = "Нет",NOT(H21 = "В соответствии с техническим заданием")))),1,0)</f>
        <v>0</v>
      </c>
      <c r="AF21" s="196">
        <f>IF(OR(AND(E21="Нет",F21="Нет"),AND(E21="Да",F21="Нет"),AND(E21="Да",F21="Да")),0,1)</f>
        <v>0</v>
      </c>
      <c r="AG21" s="196">
        <f>IF(AND(Q21="Россия"),1,0)</f>
        <v>0</v>
      </c>
      <c r="AH21" s="196">
        <f>Z21*AG21</f>
        <v>0</v>
      </c>
      <c r="AI21" s="72" t="s">
        <v>97</v>
      </c>
    </row>
    <row r="22" spans="1:35" ht="50.1" customHeight="1" x14ac:dyDescent="0.45">
      <c r="A22" s="182" t="s">
        <v>225</v>
      </c>
      <c r="B22" s="182">
        <v>12</v>
      </c>
      <c r="C22" s="182">
        <v>76</v>
      </c>
      <c r="D22" s="183" t="s">
        <v>219</v>
      </c>
      <c r="E22" s="184" t="s">
        <v>77</v>
      </c>
      <c r="F22" s="185" t="s">
        <v>77</v>
      </c>
      <c r="G22" s="186" t="s">
        <v>118</v>
      </c>
      <c r="H22" s="186" t="s">
        <v>118</v>
      </c>
      <c r="I22" s="187"/>
      <c r="J22" s="188" t="s">
        <v>205</v>
      </c>
      <c r="K22" s="182" t="s">
        <v>206</v>
      </c>
      <c r="L22" s="182">
        <v>7</v>
      </c>
      <c r="M22" s="182" t="s">
        <v>207</v>
      </c>
      <c r="N22" s="189">
        <v>7</v>
      </c>
      <c r="O22" s="182" t="s">
        <v>208</v>
      </c>
      <c r="P22" s="182" t="s">
        <v>209</v>
      </c>
      <c r="Q22" s="185" t="s">
        <v>210</v>
      </c>
      <c r="R22" s="190">
        <v>511.77</v>
      </c>
      <c r="S22" s="191">
        <v>0</v>
      </c>
      <c r="T22" s="192" t="s">
        <v>107</v>
      </c>
      <c r="U22" s="190">
        <v>0</v>
      </c>
      <c r="V22" s="193">
        <f>ROUND(ROUND(S22,2)*ROUND(L22,3),2)</f>
        <v>0</v>
      </c>
      <c r="W22" s="193">
        <f>ROUND(V22*IF(UPPER(T22)="18%",18,1)*IF(UPPER(T22)="10%",10,1)*IF(UPPER(T22)="НДС не облагается",0,1)/100,2)</f>
        <v>0</v>
      </c>
      <c r="X22" s="193">
        <f>ROUND(W22+V22,2)</f>
        <v>0</v>
      </c>
      <c r="Y22" s="194">
        <f>IF(S22&gt;IF(U22=0,S22,U22),1,0)</f>
        <v>0</v>
      </c>
      <c r="Z22" s="194">
        <f t="shared" si="0"/>
        <v>0</v>
      </c>
      <c r="AA22" s="194">
        <f t="shared" si="1"/>
        <v>0</v>
      </c>
      <c r="AB22" s="194">
        <f t="shared" si="2"/>
        <v>0</v>
      </c>
      <c r="AC22" s="195">
        <f t="shared" si="3"/>
        <v>1</v>
      </c>
      <c r="AD22" s="195">
        <f>IF(AND(E22="Да",OR(AND(F22 = "Да",ISBLANK(G22)),AND(F22 = "Да", G22 = "В соответствии с техническим заданием"),AND(F22 = "Нет",NOT(G22 = "В соответствии с техническим заданием")))),1,0)</f>
        <v>0</v>
      </c>
      <c r="AE22" s="196">
        <f>IF(AND(E22="Да",OR(AND(F22 = "Да",ISBLANK(H22)),AND(F22 = "Да", H22 = "В соответствии с техническим заданием"),AND(F22 = "Нет",NOT(H22 = "В соответствии с техническим заданием")))),1,0)</f>
        <v>0</v>
      </c>
      <c r="AF22" s="196">
        <f>IF(OR(AND(E22="Нет",F22="Нет"),AND(E22="Да",F22="Нет"),AND(E22="Да",F22="Да")),0,1)</f>
        <v>0</v>
      </c>
      <c r="AG22" s="196">
        <f>IF(AND(Q22="Россия"),1,0)</f>
        <v>0</v>
      </c>
      <c r="AH22" s="196">
        <f>Z22*AG22</f>
        <v>0</v>
      </c>
      <c r="AI22" s="72" t="s">
        <v>97</v>
      </c>
    </row>
    <row r="23" spans="1:35" ht="50.1" customHeight="1" x14ac:dyDescent="0.45">
      <c r="A23" s="182" t="s">
        <v>226</v>
      </c>
      <c r="B23" s="182">
        <v>13</v>
      </c>
      <c r="C23" s="182">
        <v>47</v>
      </c>
      <c r="D23" s="183" t="s">
        <v>219</v>
      </c>
      <c r="E23" s="184" t="s">
        <v>77</v>
      </c>
      <c r="F23" s="185" t="s">
        <v>77</v>
      </c>
      <c r="G23" s="186" t="s">
        <v>118</v>
      </c>
      <c r="H23" s="186" t="s">
        <v>118</v>
      </c>
      <c r="I23" s="187"/>
      <c r="J23" s="188" t="s">
        <v>205</v>
      </c>
      <c r="K23" s="182" t="s">
        <v>206</v>
      </c>
      <c r="L23" s="182">
        <v>1</v>
      </c>
      <c r="M23" s="182" t="s">
        <v>207</v>
      </c>
      <c r="N23" s="189">
        <v>1</v>
      </c>
      <c r="O23" s="182" t="s">
        <v>208</v>
      </c>
      <c r="P23" s="182" t="s">
        <v>209</v>
      </c>
      <c r="Q23" s="185" t="s">
        <v>210</v>
      </c>
      <c r="R23" s="190">
        <v>219.36</v>
      </c>
      <c r="S23" s="191">
        <v>0</v>
      </c>
      <c r="T23" s="192" t="s">
        <v>107</v>
      </c>
      <c r="U23" s="190">
        <v>0</v>
      </c>
      <c r="V23" s="193">
        <f>ROUND(ROUND(S23,2)*ROUND(L23,3),2)</f>
        <v>0</v>
      </c>
      <c r="W23" s="193">
        <f>ROUND(V23*IF(UPPER(T23)="18%",18,1)*IF(UPPER(T23)="10%",10,1)*IF(UPPER(T23)="НДС не облагается",0,1)/100,2)</f>
        <v>0</v>
      </c>
      <c r="X23" s="193">
        <f>ROUND(W23+V23,2)</f>
        <v>0</v>
      </c>
      <c r="Y23" s="194">
        <f>IF(S23&gt;IF(U23=0,S23,U23),1,0)</f>
        <v>0</v>
      </c>
      <c r="Z23" s="194">
        <f t="shared" si="0"/>
        <v>0</v>
      </c>
      <c r="AA23" s="194">
        <f t="shared" si="1"/>
        <v>0</v>
      </c>
      <c r="AB23" s="194">
        <f t="shared" si="2"/>
        <v>0</v>
      </c>
      <c r="AC23" s="195">
        <f t="shared" si="3"/>
        <v>1</v>
      </c>
      <c r="AD23" s="195">
        <f>IF(AND(E23="Да",OR(AND(F23 = "Да",ISBLANK(G23)),AND(F23 = "Да", G23 = "В соответствии с техническим заданием"),AND(F23 = "Нет",NOT(G23 = "В соответствии с техническим заданием")))),1,0)</f>
        <v>0</v>
      </c>
      <c r="AE23" s="196">
        <f>IF(AND(E23="Да",OR(AND(F23 = "Да",ISBLANK(H23)),AND(F23 = "Да", H23 = "В соответствии с техническим заданием"),AND(F23 = "Нет",NOT(H23 = "В соответствии с техническим заданием")))),1,0)</f>
        <v>0</v>
      </c>
      <c r="AF23" s="196">
        <f>IF(OR(AND(E23="Нет",F23="Нет"),AND(E23="Да",F23="Нет"),AND(E23="Да",F23="Да")),0,1)</f>
        <v>0</v>
      </c>
      <c r="AG23" s="196">
        <f>IF(AND(Q23="Россия"),1,0)</f>
        <v>0</v>
      </c>
      <c r="AH23" s="196">
        <f>Z23*AG23</f>
        <v>0</v>
      </c>
      <c r="AI23" s="72" t="s">
        <v>97</v>
      </c>
    </row>
    <row r="24" spans="1:35" ht="50.1" customHeight="1" x14ac:dyDescent="0.45">
      <c r="A24" s="182" t="s">
        <v>227</v>
      </c>
      <c r="B24" s="182">
        <v>14</v>
      </c>
      <c r="C24" s="182">
        <v>28</v>
      </c>
      <c r="D24" s="183" t="s">
        <v>219</v>
      </c>
      <c r="E24" s="184" t="s">
        <v>77</v>
      </c>
      <c r="F24" s="185" t="s">
        <v>77</v>
      </c>
      <c r="G24" s="186" t="s">
        <v>118</v>
      </c>
      <c r="H24" s="186" t="s">
        <v>118</v>
      </c>
      <c r="I24" s="187"/>
      <c r="J24" s="188" t="s">
        <v>205</v>
      </c>
      <c r="K24" s="182" t="s">
        <v>206</v>
      </c>
      <c r="L24" s="182">
        <v>6</v>
      </c>
      <c r="M24" s="182" t="s">
        <v>207</v>
      </c>
      <c r="N24" s="189">
        <v>6</v>
      </c>
      <c r="O24" s="182" t="s">
        <v>208</v>
      </c>
      <c r="P24" s="182" t="s">
        <v>209</v>
      </c>
      <c r="Q24" s="185" t="s">
        <v>210</v>
      </c>
      <c r="R24" s="190">
        <v>1650.18</v>
      </c>
      <c r="S24" s="191">
        <v>0</v>
      </c>
      <c r="T24" s="192" t="s">
        <v>107</v>
      </c>
      <c r="U24" s="190">
        <v>0</v>
      </c>
      <c r="V24" s="193">
        <f>ROUND(ROUND(S24,2)*ROUND(L24,3),2)</f>
        <v>0</v>
      </c>
      <c r="W24" s="193">
        <f>ROUND(V24*IF(UPPER(T24)="18%",18,1)*IF(UPPER(T24)="10%",10,1)*IF(UPPER(T24)="НДС не облагается",0,1)/100,2)</f>
        <v>0</v>
      </c>
      <c r="X24" s="193">
        <f>ROUND(W24+V24,2)</f>
        <v>0</v>
      </c>
      <c r="Y24" s="194">
        <f>IF(S24&gt;IF(U24=0,S24,U24),1,0)</f>
        <v>0</v>
      </c>
      <c r="Z24" s="194">
        <f t="shared" si="0"/>
        <v>0</v>
      </c>
      <c r="AA24" s="194">
        <f t="shared" si="1"/>
        <v>0</v>
      </c>
      <c r="AB24" s="194">
        <f t="shared" si="2"/>
        <v>0</v>
      </c>
      <c r="AC24" s="195">
        <f t="shared" si="3"/>
        <v>1</v>
      </c>
      <c r="AD24" s="195">
        <f>IF(AND(E24="Да",OR(AND(F24 = "Да",ISBLANK(G24)),AND(F24 = "Да", G24 = "В соответствии с техническим заданием"),AND(F24 = "Нет",NOT(G24 = "В соответствии с техническим заданием")))),1,0)</f>
        <v>0</v>
      </c>
      <c r="AE24" s="196">
        <f>IF(AND(E24="Да",OR(AND(F24 = "Да",ISBLANK(H24)),AND(F24 = "Да", H24 = "В соответствии с техническим заданием"),AND(F24 = "Нет",NOT(H24 = "В соответствии с техническим заданием")))),1,0)</f>
        <v>0</v>
      </c>
      <c r="AF24" s="196">
        <f>IF(OR(AND(E24="Нет",F24="Нет"),AND(E24="Да",F24="Нет"),AND(E24="Да",F24="Да")),0,1)</f>
        <v>0</v>
      </c>
      <c r="AG24" s="196">
        <f>IF(AND(Q24="Россия"),1,0)</f>
        <v>0</v>
      </c>
      <c r="AH24" s="196">
        <f>Z24*AG24</f>
        <v>0</v>
      </c>
      <c r="AI24" s="72" t="s">
        <v>97</v>
      </c>
    </row>
    <row r="25" spans="1:35" ht="50.1" customHeight="1" x14ac:dyDescent="0.45">
      <c r="A25" s="182" t="s">
        <v>228</v>
      </c>
      <c r="B25" s="182">
        <v>15</v>
      </c>
      <c r="C25" s="182">
        <v>24</v>
      </c>
      <c r="D25" s="183" t="s">
        <v>219</v>
      </c>
      <c r="E25" s="184" t="s">
        <v>77</v>
      </c>
      <c r="F25" s="185" t="s">
        <v>77</v>
      </c>
      <c r="G25" s="186" t="s">
        <v>118</v>
      </c>
      <c r="H25" s="186" t="s">
        <v>118</v>
      </c>
      <c r="I25" s="187"/>
      <c r="J25" s="188" t="s">
        <v>205</v>
      </c>
      <c r="K25" s="182" t="s">
        <v>206</v>
      </c>
      <c r="L25" s="182">
        <v>2</v>
      </c>
      <c r="M25" s="182" t="s">
        <v>207</v>
      </c>
      <c r="N25" s="189">
        <v>2</v>
      </c>
      <c r="O25" s="182" t="s">
        <v>208</v>
      </c>
      <c r="P25" s="182" t="s">
        <v>209</v>
      </c>
      <c r="Q25" s="185" t="s">
        <v>210</v>
      </c>
      <c r="R25" s="190">
        <v>1353.2</v>
      </c>
      <c r="S25" s="191">
        <v>0</v>
      </c>
      <c r="T25" s="192" t="s">
        <v>107</v>
      </c>
      <c r="U25" s="190">
        <v>0</v>
      </c>
      <c r="V25" s="193">
        <f>ROUND(ROUND(S25,2)*ROUND(L25,3),2)</f>
        <v>0</v>
      </c>
      <c r="W25" s="193">
        <f>ROUND(V25*IF(UPPER(T25)="18%",18,1)*IF(UPPER(T25)="10%",10,1)*IF(UPPER(T25)="НДС не облагается",0,1)/100,2)</f>
        <v>0</v>
      </c>
      <c r="X25" s="193">
        <f>ROUND(W25+V25,2)</f>
        <v>0</v>
      </c>
      <c r="Y25" s="194">
        <f>IF(S25&gt;IF(U25=0,S25,U25),1,0)</f>
        <v>0</v>
      </c>
      <c r="Z25" s="194">
        <f t="shared" si="0"/>
        <v>0</v>
      </c>
      <c r="AA25" s="194">
        <f t="shared" si="1"/>
        <v>0</v>
      </c>
      <c r="AB25" s="194">
        <f t="shared" si="2"/>
        <v>0</v>
      </c>
      <c r="AC25" s="195">
        <f t="shared" si="3"/>
        <v>1</v>
      </c>
      <c r="AD25" s="195">
        <f>IF(AND(E25="Да",OR(AND(F25 = "Да",ISBLANK(G25)),AND(F25 = "Да", G25 = "В соответствии с техническим заданием"),AND(F25 = "Нет",NOT(G25 = "В соответствии с техническим заданием")))),1,0)</f>
        <v>0</v>
      </c>
      <c r="AE25" s="196">
        <f>IF(AND(E25="Да",OR(AND(F25 = "Да",ISBLANK(H25)),AND(F25 = "Да", H25 = "В соответствии с техническим заданием"),AND(F25 = "Нет",NOT(H25 = "В соответствии с техническим заданием")))),1,0)</f>
        <v>0</v>
      </c>
      <c r="AF25" s="196">
        <f>IF(OR(AND(E25="Нет",F25="Нет"),AND(E25="Да",F25="Нет"),AND(E25="Да",F25="Да")),0,1)</f>
        <v>0</v>
      </c>
      <c r="AG25" s="196">
        <f>IF(AND(Q25="Россия"),1,0)</f>
        <v>0</v>
      </c>
      <c r="AH25" s="196">
        <f>Z25*AG25</f>
        <v>0</v>
      </c>
      <c r="AI25" s="72" t="s">
        <v>97</v>
      </c>
    </row>
    <row r="26" spans="1:35" ht="50.1" customHeight="1" x14ac:dyDescent="0.45">
      <c r="A26" s="182" t="s">
        <v>229</v>
      </c>
      <c r="B26" s="182">
        <v>16</v>
      </c>
      <c r="C26" s="182">
        <v>4</v>
      </c>
      <c r="D26" s="183" t="s">
        <v>230</v>
      </c>
      <c r="E26" s="184" t="s">
        <v>77</v>
      </c>
      <c r="F26" s="185" t="s">
        <v>77</v>
      </c>
      <c r="G26" s="186" t="s">
        <v>118</v>
      </c>
      <c r="H26" s="186" t="s">
        <v>118</v>
      </c>
      <c r="I26" s="187"/>
      <c r="J26" s="188" t="s">
        <v>205</v>
      </c>
      <c r="K26" s="182" t="s">
        <v>206</v>
      </c>
      <c r="L26" s="182">
        <v>2</v>
      </c>
      <c r="M26" s="182" t="s">
        <v>207</v>
      </c>
      <c r="N26" s="189">
        <v>2</v>
      </c>
      <c r="O26" s="182" t="s">
        <v>208</v>
      </c>
      <c r="P26" s="182" t="s">
        <v>209</v>
      </c>
      <c r="Q26" s="185" t="s">
        <v>210</v>
      </c>
      <c r="R26" s="190">
        <v>1616.04</v>
      </c>
      <c r="S26" s="191">
        <v>0</v>
      </c>
      <c r="T26" s="192" t="s">
        <v>107</v>
      </c>
      <c r="U26" s="190">
        <v>0</v>
      </c>
      <c r="V26" s="193">
        <f>ROUND(ROUND(S26,2)*ROUND(L26,3),2)</f>
        <v>0</v>
      </c>
      <c r="W26" s="193">
        <f>ROUND(V26*IF(UPPER(T26)="18%",18,1)*IF(UPPER(T26)="10%",10,1)*IF(UPPER(T26)="НДС не облагается",0,1)/100,2)</f>
        <v>0</v>
      </c>
      <c r="X26" s="193">
        <f>ROUND(W26+V26,2)</f>
        <v>0</v>
      </c>
      <c r="Y26" s="194">
        <f>IF(S26&gt;IF(U26=0,S26,U26),1,0)</f>
        <v>0</v>
      </c>
      <c r="Z26" s="194">
        <f t="shared" si="0"/>
        <v>0</v>
      </c>
      <c r="AA26" s="194">
        <f t="shared" si="1"/>
        <v>0</v>
      </c>
      <c r="AB26" s="194">
        <f t="shared" si="2"/>
        <v>0</v>
      </c>
      <c r="AC26" s="195">
        <f t="shared" si="3"/>
        <v>1</v>
      </c>
      <c r="AD26" s="195">
        <f>IF(AND(E26="Да",OR(AND(F26 = "Да",ISBLANK(G26)),AND(F26 = "Да", G26 = "В соответствии с техническим заданием"),AND(F26 = "Нет",NOT(G26 = "В соответствии с техническим заданием")))),1,0)</f>
        <v>0</v>
      </c>
      <c r="AE26" s="196">
        <f>IF(AND(E26="Да",OR(AND(F26 = "Да",ISBLANK(H26)),AND(F26 = "Да", H26 = "В соответствии с техническим заданием"),AND(F26 = "Нет",NOT(H26 = "В соответствии с техническим заданием")))),1,0)</f>
        <v>0</v>
      </c>
      <c r="AF26" s="196">
        <f>IF(OR(AND(E26="Нет",F26="Нет"),AND(E26="Да",F26="Нет"),AND(E26="Да",F26="Да")),0,1)</f>
        <v>0</v>
      </c>
      <c r="AG26" s="196">
        <f>IF(AND(Q26="Россия"),1,0)</f>
        <v>0</v>
      </c>
      <c r="AH26" s="196">
        <f>Z26*AG26</f>
        <v>0</v>
      </c>
      <c r="AI26" s="72" t="s">
        <v>97</v>
      </c>
    </row>
    <row r="27" spans="1:35" ht="50.1" customHeight="1" x14ac:dyDescent="0.45">
      <c r="A27" s="182" t="s">
        <v>231</v>
      </c>
      <c r="B27" s="182">
        <v>17</v>
      </c>
      <c r="C27" s="182">
        <v>8</v>
      </c>
      <c r="D27" s="183" t="s">
        <v>232</v>
      </c>
      <c r="E27" s="184" t="s">
        <v>77</v>
      </c>
      <c r="F27" s="185" t="s">
        <v>77</v>
      </c>
      <c r="G27" s="186" t="s">
        <v>118</v>
      </c>
      <c r="H27" s="186" t="s">
        <v>118</v>
      </c>
      <c r="I27" s="187"/>
      <c r="J27" s="188" t="s">
        <v>205</v>
      </c>
      <c r="K27" s="182" t="s">
        <v>206</v>
      </c>
      <c r="L27" s="182">
        <v>28</v>
      </c>
      <c r="M27" s="182" t="s">
        <v>207</v>
      </c>
      <c r="N27" s="189">
        <v>28</v>
      </c>
      <c r="O27" s="182" t="s">
        <v>208</v>
      </c>
      <c r="P27" s="182" t="s">
        <v>209</v>
      </c>
      <c r="Q27" s="185" t="s">
        <v>210</v>
      </c>
      <c r="R27" s="190">
        <v>1239.28</v>
      </c>
      <c r="S27" s="191">
        <v>0</v>
      </c>
      <c r="T27" s="192" t="s">
        <v>107</v>
      </c>
      <c r="U27" s="190">
        <v>0</v>
      </c>
      <c r="V27" s="193">
        <f>ROUND(ROUND(S27,2)*ROUND(L27,3),2)</f>
        <v>0</v>
      </c>
      <c r="W27" s="193">
        <f>ROUND(V27*IF(UPPER(T27)="18%",18,1)*IF(UPPER(T27)="10%",10,1)*IF(UPPER(T27)="НДС не облагается",0,1)/100,2)</f>
        <v>0</v>
      </c>
      <c r="X27" s="193">
        <f>ROUND(W27+V27,2)</f>
        <v>0</v>
      </c>
      <c r="Y27" s="194">
        <f>IF(S27&gt;IF(U27=0,S27,U27),1,0)</f>
        <v>0</v>
      </c>
      <c r="Z27" s="194">
        <f t="shared" si="0"/>
        <v>0</v>
      </c>
      <c r="AA27" s="194">
        <f t="shared" si="1"/>
        <v>0</v>
      </c>
      <c r="AB27" s="194">
        <f t="shared" si="2"/>
        <v>0</v>
      </c>
      <c r="AC27" s="195">
        <f t="shared" si="3"/>
        <v>1</v>
      </c>
      <c r="AD27" s="195">
        <f>IF(AND(E27="Да",OR(AND(F27 = "Да",ISBLANK(G27)),AND(F27 = "Да", G27 = "В соответствии с техническим заданием"),AND(F27 = "Нет",NOT(G27 = "В соответствии с техническим заданием")))),1,0)</f>
        <v>0</v>
      </c>
      <c r="AE27" s="196">
        <f>IF(AND(E27="Да",OR(AND(F27 = "Да",ISBLANK(H27)),AND(F27 = "Да", H27 = "В соответствии с техническим заданием"),AND(F27 = "Нет",NOT(H27 = "В соответствии с техническим заданием")))),1,0)</f>
        <v>0</v>
      </c>
      <c r="AF27" s="196">
        <f>IF(OR(AND(E27="Нет",F27="Нет"),AND(E27="Да",F27="Нет"),AND(E27="Да",F27="Да")),0,1)</f>
        <v>0</v>
      </c>
      <c r="AG27" s="196">
        <f>IF(AND(Q27="Россия"),1,0)</f>
        <v>0</v>
      </c>
      <c r="AH27" s="196">
        <f>Z27*AG27</f>
        <v>0</v>
      </c>
      <c r="AI27" s="72" t="s">
        <v>97</v>
      </c>
    </row>
    <row r="28" spans="1:35" ht="50.1" customHeight="1" x14ac:dyDescent="0.45">
      <c r="A28" s="182" t="s">
        <v>233</v>
      </c>
      <c r="B28" s="182">
        <v>18</v>
      </c>
      <c r="C28" s="182">
        <v>13</v>
      </c>
      <c r="D28" s="183" t="s">
        <v>234</v>
      </c>
      <c r="E28" s="184" t="s">
        <v>77</v>
      </c>
      <c r="F28" s="185" t="s">
        <v>77</v>
      </c>
      <c r="G28" s="186" t="s">
        <v>118</v>
      </c>
      <c r="H28" s="186" t="s">
        <v>118</v>
      </c>
      <c r="I28" s="187"/>
      <c r="J28" s="188" t="s">
        <v>205</v>
      </c>
      <c r="K28" s="182" t="s">
        <v>206</v>
      </c>
      <c r="L28" s="182">
        <v>25</v>
      </c>
      <c r="M28" s="182" t="s">
        <v>207</v>
      </c>
      <c r="N28" s="189">
        <v>25</v>
      </c>
      <c r="O28" s="182" t="s">
        <v>208</v>
      </c>
      <c r="P28" s="182" t="s">
        <v>209</v>
      </c>
      <c r="Q28" s="185" t="s">
        <v>210</v>
      </c>
      <c r="R28" s="190">
        <v>2859.5</v>
      </c>
      <c r="S28" s="191">
        <v>0</v>
      </c>
      <c r="T28" s="192" t="s">
        <v>107</v>
      </c>
      <c r="U28" s="190">
        <v>0</v>
      </c>
      <c r="V28" s="193">
        <f>ROUND(ROUND(S28,2)*ROUND(L28,3),2)</f>
        <v>0</v>
      </c>
      <c r="W28" s="193">
        <f>ROUND(V28*IF(UPPER(T28)="18%",18,1)*IF(UPPER(T28)="10%",10,1)*IF(UPPER(T28)="НДС не облагается",0,1)/100,2)</f>
        <v>0</v>
      </c>
      <c r="X28" s="193">
        <f>ROUND(W28+V28,2)</f>
        <v>0</v>
      </c>
      <c r="Y28" s="194">
        <f>IF(S28&gt;IF(U28=0,S28,U28),1,0)</f>
        <v>0</v>
      </c>
      <c r="Z28" s="194">
        <f t="shared" si="0"/>
        <v>0</v>
      </c>
      <c r="AA28" s="194">
        <f t="shared" si="1"/>
        <v>0</v>
      </c>
      <c r="AB28" s="194">
        <f t="shared" si="2"/>
        <v>0</v>
      </c>
      <c r="AC28" s="195">
        <f t="shared" si="3"/>
        <v>1</v>
      </c>
      <c r="AD28" s="195">
        <f>IF(AND(E28="Да",OR(AND(F28 = "Да",ISBLANK(G28)),AND(F28 = "Да", G28 = "В соответствии с техническим заданием"),AND(F28 = "Нет",NOT(G28 = "В соответствии с техническим заданием")))),1,0)</f>
        <v>0</v>
      </c>
      <c r="AE28" s="196">
        <f>IF(AND(E28="Да",OR(AND(F28 = "Да",ISBLANK(H28)),AND(F28 = "Да", H28 = "В соответствии с техническим заданием"),AND(F28 = "Нет",NOT(H28 = "В соответствии с техническим заданием")))),1,0)</f>
        <v>0</v>
      </c>
      <c r="AF28" s="196">
        <f>IF(OR(AND(E28="Нет",F28="Нет"),AND(E28="Да",F28="Нет"),AND(E28="Да",F28="Да")),0,1)</f>
        <v>0</v>
      </c>
      <c r="AG28" s="196">
        <f>IF(AND(Q28="Россия"),1,0)</f>
        <v>0</v>
      </c>
      <c r="AH28" s="196">
        <f>Z28*AG28</f>
        <v>0</v>
      </c>
      <c r="AI28" s="72" t="s">
        <v>97</v>
      </c>
    </row>
    <row r="29" spans="1:35" ht="50.1" customHeight="1" x14ac:dyDescent="0.45">
      <c r="A29" s="182" t="s">
        <v>235</v>
      </c>
      <c r="B29" s="182">
        <v>19</v>
      </c>
      <c r="C29" s="182">
        <v>15</v>
      </c>
      <c r="D29" s="183" t="s">
        <v>234</v>
      </c>
      <c r="E29" s="184" t="s">
        <v>77</v>
      </c>
      <c r="F29" s="185" t="s">
        <v>77</v>
      </c>
      <c r="G29" s="186" t="s">
        <v>118</v>
      </c>
      <c r="H29" s="186" t="s">
        <v>118</v>
      </c>
      <c r="I29" s="187"/>
      <c r="J29" s="188" t="s">
        <v>205</v>
      </c>
      <c r="K29" s="182" t="s">
        <v>206</v>
      </c>
      <c r="L29" s="182">
        <v>4</v>
      </c>
      <c r="M29" s="182" t="s">
        <v>207</v>
      </c>
      <c r="N29" s="189">
        <v>4</v>
      </c>
      <c r="O29" s="182" t="s">
        <v>208</v>
      </c>
      <c r="P29" s="182" t="s">
        <v>209</v>
      </c>
      <c r="Q29" s="185" t="s">
        <v>210</v>
      </c>
      <c r="R29" s="190">
        <v>260.12</v>
      </c>
      <c r="S29" s="191">
        <v>0</v>
      </c>
      <c r="T29" s="192" t="s">
        <v>107</v>
      </c>
      <c r="U29" s="190">
        <v>0</v>
      </c>
      <c r="V29" s="193">
        <f>ROUND(ROUND(S29,2)*ROUND(L29,3),2)</f>
        <v>0</v>
      </c>
      <c r="W29" s="193">
        <f>ROUND(V29*IF(UPPER(T29)="18%",18,1)*IF(UPPER(T29)="10%",10,1)*IF(UPPER(T29)="НДС не облагается",0,1)/100,2)</f>
        <v>0</v>
      </c>
      <c r="X29" s="193">
        <f>ROUND(W29+V29,2)</f>
        <v>0</v>
      </c>
      <c r="Y29" s="194">
        <f>IF(S29&gt;IF(U29=0,S29,U29),1,0)</f>
        <v>0</v>
      </c>
      <c r="Z29" s="194">
        <f t="shared" si="0"/>
        <v>0</v>
      </c>
      <c r="AA29" s="194">
        <f t="shared" si="1"/>
        <v>0</v>
      </c>
      <c r="AB29" s="194">
        <f t="shared" si="2"/>
        <v>0</v>
      </c>
      <c r="AC29" s="195">
        <f t="shared" si="3"/>
        <v>1</v>
      </c>
      <c r="AD29" s="195">
        <f>IF(AND(E29="Да",OR(AND(F29 = "Да",ISBLANK(G29)),AND(F29 = "Да", G29 = "В соответствии с техническим заданием"),AND(F29 = "Нет",NOT(G29 = "В соответствии с техническим заданием")))),1,0)</f>
        <v>0</v>
      </c>
      <c r="AE29" s="196">
        <f>IF(AND(E29="Да",OR(AND(F29 = "Да",ISBLANK(H29)),AND(F29 = "Да", H29 = "В соответствии с техническим заданием"),AND(F29 = "Нет",NOT(H29 = "В соответствии с техническим заданием")))),1,0)</f>
        <v>0</v>
      </c>
      <c r="AF29" s="196">
        <f>IF(OR(AND(E29="Нет",F29="Нет"),AND(E29="Да",F29="Нет"),AND(E29="Да",F29="Да")),0,1)</f>
        <v>0</v>
      </c>
      <c r="AG29" s="196">
        <f>IF(AND(Q29="Россия"),1,0)</f>
        <v>0</v>
      </c>
      <c r="AH29" s="196">
        <f>Z29*AG29</f>
        <v>0</v>
      </c>
      <c r="AI29" s="72" t="s">
        <v>97</v>
      </c>
    </row>
    <row r="30" spans="1:35" ht="50.1" customHeight="1" x14ac:dyDescent="0.45">
      <c r="A30" s="182" t="s">
        <v>236</v>
      </c>
      <c r="B30" s="182">
        <v>20</v>
      </c>
      <c r="C30" s="182">
        <v>18</v>
      </c>
      <c r="D30" s="183" t="s">
        <v>237</v>
      </c>
      <c r="E30" s="184" t="s">
        <v>77</v>
      </c>
      <c r="F30" s="185" t="s">
        <v>77</v>
      </c>
      <c r="G30" s="186" t="s">
        <v>118</v>
      </c>
      <c r="H30" s="186" t="s">
        <v>118</v>
      </c>
      <c r="I30" s="187"/>
      <c r="J30" s="188" t="s">
        <v>205</v>
      </c>
      <c r="K30" s="182" t="s">
        <v>206</v>
      </c>
      <c r="L30" s="182">
        <v>30</v>
      </c>
      <c r="M30" s="182" t="s">
        <v>207</v>
      </c>
      <c r="N30" s="189">
        <v>30</v>
      </c>
      <c r="O30" s="182" t="s">
        <v>208</v>
      </c>
      <c r="P30" s="182" t="s">
        <v>209</v>
      </c>
      <c r="Q30" s="185" t="s">
        <v>210</v>
      </c>
      <c r="R30" s="190">
        <v>109.5</v>
      </c>
      <c r="S30" s="191">
        <v>0</v>
      </c>
      <c r="T30" s="192" t="s">
        <v>107</v>
      </c>
      <c r="U30" s="190">
        <v>0</v>
      </c>
      <c r="V30" s="193">
        <f>ROUND(ROUND(S30,2)*ROUND(L30,3),2)</f>
        <v>0</v>
      </c>
      <c r="W30" s="193">
        <f>ROUND(V30*IF(UPPER(T30)="18%",18,1)*IF(UPPER(T30)="10%",10,1)*IF(UPPER(T30)="НДС не облагается",0,1)/100,2)</f>
        <v>0</v>
      </c>
      <c r="X30" s="193">
        <f>ROUND(W30+V30,2)</f>
        <v>0</v>
      </c>
      <c r="Y30" s="194">
        <f>IF(S30&gt;IF(U30=0,S30,U30),1,0)</f>
        <v>0</v>
      </c>
      <c r="Z30" s="194">
        <f t="shared" si="0"/>
        <v>0</v>
      </c>
      <c r="AA30" s="194">
        <f t="shared" si="1"/>
        <v>0</v>
      </c>
      <c r="AB30" s="194">
        <f t="shared" si="2"/>
        <v>0</v>
      </c>
      <c r="AC30" s="195">
        <f t="shared" si="3"/>
        <v>1</v>
      </c>
      <c r="AD30" s="195">
        <f>IF(AND(E30="Да",OR(AND(F30 = "Да",ISBLANK(G30)),AND(F30 = "Да", G30 = "В соответствии с техническим заданием"),AND(F30 = "Нет",NOT(G30 = "В соответствии с техническим заданием")))),1,0)</f>
        <v>0</v>
      </c>
      <c r="AE30" s="196">
        <f>IF(AND(E30="Да",OR(AND(F30 = "Да",ISBLANK(H30)),AND(F30 = "Да", H30 = "В соответствии с техническим заданием"),AND(F30 = "Нет",NOT(H30 = "В соответствии с техническим заданием")))),1,0)</f>
        <v>0</v>
      </c>
      <c r="AF30" s="196">
        <f>IF(OR(AND(E30="Нет",F30="Нет"),AND(E30="Да",F30="Нет"),AND(E30="Да",F30="Да")),0,1)</f>
        <v>0</v>
      </c>
      <c r="AG30" s="196">
        <f>IF(AND(Q30="Россия"),1,0)</f>
        <v>0</v>
      </c>
      <c r="AH30" s="196">
        <f>Z30*AG30</f>
        <v>0</v>
      </c>
      <c r="AI30" s="72" t="s">
        <v>97</v>
      </c>
    </row>
    <row r="31" spans="1:35" ht="50.1" customHeight="1" x14ac:dyDescent="0.45">
      <c r="A31" s="182" t="s">
        <v>238</v>
      </c>
      <c r="B31" s="182">
        <v>21</v>
      </c>
      <c r="C31" s="182">
        <v>3</v>
      </c>
      <c r="D31" s="183" t="s">
        <v>239</v>
      </c>
      <c r="E31" s="184" t="s">
        <v>77</v>
      </c>
      <c r="F31" s="185" t="s">
        <v>77</v>
      </c>
      <c r="G31" s="186" t="s">
        <v>118</v>
      </c>
      <c r="H31" s="186" t="s">
        <v>118</v>
      </c>
      <c r="I31" s="187"/>
      <c r="J31" s="188" t="s">
        <v>205</v>
      </c>
      <c r="K31" s="182" t="s">
        <v>206</v>
      </c>
      <c r="L31" s="182">
        <v>6</v>
      </c>
      <c r="M31" s="182" t="s">
        <v>207</v>
      </c>
      <c r="N31" s="189">
        <v>6</v>
      </c>
      <c r="O31" s="182" t="s">
        <v>208</v>
      </c>
      <c r="P31" s="182" t="s">
        <v>209</v>
      </c>
      <c r="Q31" s="185" t="s">
        <v>210</v>
      </c>
      <c r="R31" s="190">
        <v>345.78</v>
      </c>
      <c r="S31" s="191">
        <v>0</v>
      </c>
      <c r="T31" s="192" t="s">
        <v>107</v>
      </c>
      <c r="U31" s="190">
        <v>0</v>
      </c>
      <c r="V31" s="193">
        <f>ROUND(ROUND(S31,2)*ROUND(L31,3),2)</f>
        <v>0</v>
      </c>
      <c r="W31" s="193">
        <f>ROUND(V31*IF(UPPER(T31)="18%",18,1)*IF(UPPER(T31)="10%",10,1)*IF(UPPER(T31)="НДС не облагается",0,1)/100,2)</f>
        <v>0</v>
      </c>
      <c r="X31" s="193">
        <f>ROUND(W31+V31,2)</f>
        <v>0</v>
      </c>
      <c r="Y31" s="194">
        <f>IF(S31&gt;IF(U31=0,S31,U31),1,0)</f>
        <v>0</v>
      </c>
      <c r="Z31" s="194">
        <f t="shared" si="0"/>
        <v>0</v>
      </c>
      <c r="AA31" s="194">
        <f t="shared" si="1"/>
        <v>0</v>
      </c>
      <c r="AB31" s="194">
        <f t="shared" si="2"/>
        <v>0</v>
      </c>
      <c r="AC31" s="195">
        <f t="shared" si="3"/>
        <v>1</v>
      </c>
      <c r="AD31" s="195">
        <f>IF(AND(E31="Да",OR(AND(F31 = "Да",ISBLANK(G31)),AND(F31 = "Да", G31 = "В соответствии с техническим заданием"),AND(F31 = "Нет",NOT(G31 = "В соответствии с техническим заданием")))),1,0)</f>
        <v>0</v>
      </c>
      <c r="AE31" s="196">
        <f>IF(AND(E31="Да",OR(AND(F31 = "Да",ISBLANK(H31)),AND(F31 = "Да", H31 = "В соответствии с техническим заданием"),AND(F31 = "Нет",NOT(H31 = "В соответствии с техническим заданием")))),1,0)</f>
        <v>0</v>
      </c>
      <c r="AF31" s="196">
        <f>IF(OR(AND(E31="Нет",F31="Нет"),AND(E31="Да",F31="Нет"),AND(E31="Да",F31="Да")),0,1)</f>
        <v>0</v>
      </c>
      <c r="AG31" s="196">
        <f>IF(AND(Q31="Россия"),1,0)</f>
        <v>0</v>
      </c>
      <c r="AH31" s="196">
        <f>Z31*AG31</f>
        <v>0</v>
      </c>
      <c r="AI31" s="72" t="s">
        <v>97</v>
      </c>
    </row>
    <row r="32" spans="1:35" ht="50.1" customHeight="1" x14ac:dyDescent="0.45">
      <c r="A32" s="182" t="s">
        <v>240</v>
      </c>
      <c r="B32" s="182">
        <v>22</v>
      </c>
      <c r="C32" s="182">
        <v>11</v>
      </c>
      <c r="D32" s="183" t="s">
        <v>241</v>
      </c>
      <c r="E32" s="184" t="s">
        <v>77</v>
      </c>
      <c r="F32" s="185" t="s">
        <v>77</v>
      </c>
      <c r="G32" s="186" t="s">
        <v>118</v>
      </c>
      <c r="H32" s="186" t="s">
        <v>118</v>
      </c>
      <c r="I32" s="187"/>
      <c r="J32" s="188" t="s">
        <v>205</v>
      </c>
      <c r="K32" s="182" t="s">
        <v>206</v>
      </c>
      <c r="L32" s="182">
        <v>19</v>
      </c>
      <c r="M32" s="182" t="s">
        <v>207</v>
      </c>
      <c r="N32" s="189">
        <v>19</v>
      </c>
      <c r="O32" s="182" t="s">
        <v>208</v>
      </c>
      <c r="P32" s="182" t="s">
        <v>209</v>
      </c>
      <c r="Q32" s="185" t="s">
        <v>210</v>
      </c>
      <c r="R32" s="190">
        <v>2091.33</v>
      </c>
      <c r="S32" s="191">
        <v>0</v>
      </c>
      <c r="T32" s="192" t="s">
        <v>107</v>
      </c>
      <c r="U32" s="190">
        <v>0</v>
      </c>
      <c r="V32" s="193">
        <f>ROUND(ROUND(S32,2)*ROUND(L32,3),2)</f>
        <v>0</v>
      </c>
      <c r="W32" s="193">
        <f>ROUND(V32*IF(UPPER(T32)="18%",18,1)*IF(UPPER(T32)="10%",10,1)*IF(UPPER(T32)="НДС не облагается",0,1)/100,2)</f>
        <v>0</v>
      </c>
      <c r="X32" s="193">
        <f>ROUND(W32+V32,2)</f>
        <v>0</v>
      </c>
      <c r="Y32" s="194">
        <f>IF(S32&gt;IF(U32=0,S32,U32),1,0)</f>
        <v>0</v>
      </c>
      <c r="Z32" s="194">
        <f t="shared" si="0"/>
        <v>0</v>
      </c>
      <c r="AA32" s="194">
        <f t="shared" si="1"/>
        <v>0</v>
      </c>
      <c r="AB32" s="194">
        <f t="shared" si="2"/>
        <v>0</v>
      </c>
      <c r="AC32" s="195">
        <f t="shared" si="3"/>
        <v>1</v>
      </c>
      <c r="AD32" s="195">
        <f>IF(AND(E32="Да",OR(AND(F32 = "Да",ISBLANK(G32)),AND(F32 = "Да", G32 = "В соответствии с техническим заданием"),AND(F32 = "Нет",NOT(G32 = "В соответствии с техническим заданием")))),1,0)</f>
        <v>0</v>
      </c>
      <c r="AE32" s="196">
        <f>IF(AND(E32="Да",OR(AND(F32 = "Да",ISBLANK(H32)),AND(F32 = "Да", H32 = "В соответствии с техническим заданием"),AND(F32 = "Нет",NOT(H32 = "В соответствии с техническим заданием")))),1,0)</f>
        <v>0</v>
      </c>
      <c r="AF32" s="196">
        <f>IF(OR(AND(E32="Нет",F32="Нет"),AND(E32="Да",F32="Нет"),AND(E32="Да",F32="Да")),0,1)</f>
        <v>0</v>
      </c>
      <c r="AG32" s="196">
        <f>IF(AND(Q32="Россия"),1,0)</f>
        <v>0</v>
      </c>
      <c r="AH32" s="196">
        <f>Z32*AG32</f>
        <v>0</v>
      </c>
      <c r="AI32" s="72" t="s">
        <v>97</v>
      </c>
    </row>
    <row r="33" spans="1:35" ht="50.1" customHeight="1" x14ac:dyDescent="0.45">
      <c r="A33" s="182" t="s">
        <v>242</v>
      </c>
      <c r="B33" s="182">
        <v>23</v>
      </c>
      <c r="C33" s="182">
        <v>2</v>
      </c>
      <c r="D33" s="183" t="s">
        <v>243</v>
      </c>
      <c r="E33" s="184" t="s">
        <v>77</v>
      </c>
      <c r="F33" s="185" t="s">
        <v>77</v>
      </c>
      <c r="G33" s="186" t="s">
        <v>118</v>
      </c>
      <c r="H33" s="186" t="s">
        <v>118</v>
      </c>
      <c r="I33" s="187"/>
      <c r="J33" s="188" t="s">
        <v>205</v>
      </c>
      <c r="K33" s="182" t="s">
        <v>206</v>
      </c>
      <c r="L33" s="182">
        <v>15</v>
      </c>
      <c r="M33" s="182" t="s">
        <v>207</v>
      </c>
      <c r="N33" s="189">
        <v>15</v>
      </c>
      <c r="O33" s="182" t="s">
        <v>208</v>
      </c>
      <c r="P33" s="182" t="s">
        <v>209</v>
      </c>
      <c r="Q33" s="185" t="s">
        <v>210</v>
      </c>
      <c r="R33" s="190">
        <v>290.55</v>
      </c>
      <c r="S33" s="191">
        <v>0</v>
      </c>
      <c r="T33" s="192" t="s">
        <v>107</v>
      </c>
      <c r="U33" s="190">
        <v>0</v>
      </c>
      <c r="V33" s="193">
        <f>ROUND(ROUND(S33,2)*ROUND(L33,3),2)</f>
        <v>0</v>
      </c>
      <c r="W33" s="193">
        <f>ROUND(V33*IF(UPPER(T33)="18%",18,1)*IF(UPPER(T33)="10%",10,1)*IF(UPPER(T33)="НДС не облагается",0,1)/100,2)</f>
        <v>0</v>
      </c>
      <c r="X33" s="193">
        <f>ROUND(W33+V33,2)</f>
        <v>0</v>
      </c>
      <c r="Y33" s="194">
        <f>IF(S33&gt;IF(U33=0,S33,U33),1,0)</f>
        <v>0</v>
      </c>
      <c r="Z33" s="194">
        <f t="shared" si="0"/>
        <v>0</v>
      </c>
      <c r="AA33" s="194">
        <f t="shared" si="1"/>
        <v>0</v>
      </c>
      <c r="AB33" s="194">
        <f t="shared" si="2"/>
        <v>0</v>
      </c>
      <c r="AC33" s="195">
        <f t="shared" si="3"/>
        <v>1</v>
      </c>
      <c r="AD33" s="195">
        <f>IF(AND(E33="Да",OR(AND(F33 = "Да",ISBLANK(G33)),AND(F33 = "Да", G33 = "В соответствии с техническим заданием"),AND(F33 = "Нет",NOT(G33 = "В соответствии с техническим заданием")))),1,0)</f>
        <v>0</v>
      </c>
      <c r="AE33" s="196">
        <f>IF(AND(E33="Да",OR(AND(F33 = "Да",ISBLANK(H33)),AND(F33 = "Да", H33 = "В соответствии с техническим заданием"),AND(F33 = "Нет",NOT(H33 = "В соответствии с техническим заданием")))),1,0)</f>
        <v>0</v>
      </c>
      <c r="AF33" s="196">
        <f>IF(OR(AND(E33="Нет",F33="Нет"),AND(E33="Да",F33="Нет"),AND(E33="Да",F33="Да")),0,1)</f>
        <v>0</v>
      </c>
      <c r="AG33" s="196">
        <f>IF(AND(Q33="Россия"),1,0)</f>
        <v>0</v>
      </c>
      <c r="AH33" s="196">
        <f>Z33*AG33</f>
        <v>0</v>
      </c>
      <c r="AI33" s="72" t="s">
        <v>97</v>
      </c>
    </row>
    <row r="34" spans="1:35" ht="50.1" customHeight="1" x14ac:dyDescent="0.45">
      <c r="A34" s="182" t="s">
        <v>244</v>
      </c>
      <c r="B34" s="182">
        <v>24</v>
      </c>
      <c r="C34" s="182">
        <v>4</v>
      </c>
      <c r="D34" s="183" t="s">
        <v>245</v>
      </c>
      <c r="E34" s="184" t="s">
        <v>77</v>
      </c>
      <c r="F34" s="185" t="s">
        <v>77</v>
      </c>
      <c r="G34" s="186" t="s">
        <v>118</v>
      </c>
      <c r="H34" s="186" t="s">
        <v>118</v>
      </c>
      <c r="I34" s="187"/>
      <c r="J34" s="188" t="s">
        <v>205</v>
      </c>
      <c r="K34" s="182" t="s">
        <v>206</v>
      </c>
      <c r="L34" s="182">
        <v>20</v>
      </c>
      <c r="M34" s="182" t="s">
        <v>207</v>
      </c>
      <c r="N34" s="189">
        <v>20</v>
      </c>
      <c r="O34" s="182" t="s">
        <v>208</v>
      </c>
      <c r="P34" s="182" t="s">
        <v>209</v>
      </c>
      <c r="Q34" s="185" t="s">
        <v>210</v>
      </c>
      <c r="R34" s="190">
        <v>570</v>
      </c>
      <c r="S34" s="191">
        <v>0</v>
      </c>
      <c r="T34" s="192" t="s">
        <v>107</v>
      </c>
      <c r="U34" s="190">
        <v>0</v>
      </c>
      <c r="V34" s="193">
        <f>ROUND(ROUND(S34,2)*ROUND(L34,3),2)</f>
        <v>0</v>
      </c>
      <c r="W34" s="193">
        <f>ROUND(V34*IF(UPPER(T34)="18%",18,1)*IF(UPPER(T34)="10%",10,1)*IF(UPPER(T34)="НДС не облагается",0,1)/100,2)</f>
        <v>0</v>
      </c>
      <c r="X34" s="193">
        <f>ROUND(W34+V34,2)</f>
        <v>0</v>
      </c>
      <c r="Y34" s="194">
        <f>IF(S34&gt;IF(U34=0,S34,U34),1,0)</f>
        <v>0</v>
      </c>
      <c r="Z34" s="194">
        <f t="shared" si="0"/>
        <v>0</v>
      </c>
      <c r="AA34" s="194">
        <f t="shared" si="1"/>
        <v>0</v>
      </c>
      <c r="AB34" s="194">
        <f t="shared" si="2"/>
        <v>0</v>
      </c>
      <c r="AC34" s="195">
        <f t="shared" si="3"/>
        <v>1</v>
      </c>
      <c r="AD34" s="195">
        <f>IF(AND(E34="Да",OR(AND(F34 = "Да",ISBLANK(G34)),AND(F34 = "Да", G34 = "В соответствии с техническим заданием"),AND(F34 = "Нет",NOT(G34 = "В соответствии с техническим заданием")))),1,0)</f>
        <v>0</v>
      </c>
      <c r="AE34" s="196">
        <f>IF(AND(E34="Да",OR(AND(F34 = "Да",ISBLANK(H34)),AND(F34 = "Да", H34 = "В соответствии с техническим заданием"),AND(F34 = "Нет",NOT(H34 = "В соответствии с техническим заданием")))),1,0)</f>
        <v>0</v>
      </c>
      <c r="AF34" s="196">
        <f>IF(OR(AND(E34="Нет",F34="Нет"),AND(E34="Да",F34="Нет"),AND(E34="Да",F34="Да")),0,1)</f>
        <v>0</v>
      </c>
      <c r="AG34" s="196">
        <f>IF(AND(Q34="Россия"),1,0)</f>
        <v>0</v>
      </c>
      <c r="AH34" s="196">
        <f>Z34*AG34</f>
        <v>0</v>
      </c>
      <c r="AI34" s="72" t="s">
        <v>97</v>
      </c>
    </row>
    <row r="35" spans="1:35" ht="50.1" customHeight="1" x14ac:dyDescent="0.45">
      <c r="A35" s="182" t="s">
        <v>246</v>
      </c>
      <c r="B35" s="182">
        <v>25</v>
      </c>
      <c r="C35" s="182">
        <v>6</v>
      </c>
      <c r="D35" s="183" t="s">
        <v>247</v>
      </c>
      <c r="E35" s="184" t="s">
        <v>77</v>
      </c>
      <c r="F35" s="185" t="s">
        <v>77</v>
      </c>
      <c r="G35" s="186" t="s">
        <v>118</v>
      </c>
      <c r="H35" s="186" t="s">
        <v>118</v>
      </c>
      <c r="I35" s="187"/>
      <c r="J35" s="188" t="s">
        <v>205</v>
      </c>
      <c r="K35" s="182" t="s">
        <v>206</v>
      </c>
      <c r="L35" s="182">
        <v>48</v>
      </c>
      <c r="M35" s="182" t="s">
        <v>207</v>
      </c>
      <c r="N35" s="189">
        <v>48</v>
      </c>
      <c r="O35" s="182" t="s">
        <v>208</v>
      </c>
      <c r="P35" s="182" t="s">
        <v>209</v>
      </c>
      <c r="Q35" s="185" t="s">
        <v>210</v>
      </c>
      <c r="R35" s="190">
        <v>1368</v>
      </c>
      <c r="S35" s="191">
        <v>0</v>
      </c>
      <c r="T35" s="192" t="s">
        <v>107</v>
      </c>
      <c r="U35" s="190">
        <v>0</v>
      </c>
      <c r="V35" s="193">
        <f>ROUND(ROUND(S35,2)*ROUND(L35,3),2)</f>
        <v>0</v>
      </c>
      <c r="W35" s="193">
        <f>ROUND(V35*IF(UPPER(T35)="18%",18,1)*IF(UPPER(T35)="10%",10,1)*IF(UPPER(T35)="НДС не облагается",0,1)/100,2)</f>
        <v>0</v>
      </c>
      <c r="X35" s="193">
        <f>ROUND(W35+V35,2)</f>
        <v>0</v>
      </c>
      <c r="Y35" s="194">
        <f>IF(S35&gt;IF(U35=0,S35,U35),1,0)</f>
        <v>0</v>
      </c>
      <c r="Z35" s="194">
        <f t="shared" si="0"/>
        <v>0</v>
      </c>
      <c r="AA35" s="194">
        <f t="shared" si="1"/>
        <v>0</v>
      </c>
      <c r="AB35" s="194">
        <f t="shared" si="2"/>
        <v>0</v>
      </c>
      <c r="AC35" s="195">
        <f t="shared" si="3"/>
        <v>1</v>
      </c>
      <c r="AD35" s="195">
        <f>IF(AND(E35="Да",OR(AND(F35 = "Да",ISBLANK(G35)),AND(F35 = "Да", G35 = "В соответствии с техническим заданием"),AND(F35 = "Нет",NOT(G35 = "В соответствии с техническим заданием")))),1,0)</f>
        <v>0</v>
      </c>
      <c r="AE35" s="196">
        <f>IF(AND(E35="Да",OR(AND(F35 = "Да",ISBLANK(H35)),AND(F35 = "Да", H35 = "В соответствии с техническим заданием"),AND(F35 = "Нет",NOT(H35 = "В соответствии с техническим заданием")))),1,0)</f>
        <v>0</v>
      </c>
      <c r="AF35" s="196">
        <f>IF(OR(AND(E35="Нет",F35="Нет"),AND(E35="Да",F35="Нет"),AND(E35="Да",F35="Да")),0,1)</f>
        <v>0</v>
      </c>
      <c r="AG35" s="196">
        <f>IF(AND(Q35="Россия"),1,0)</f>
        <v>0</v>
      </c>
      <c r="AH35" s="196">
        <f>Z35*AG35</f>
        <v>0</v>
      </c>
      <c r="AI35" s="72" t="s">
        <v>97</v>
      </c>
    </row>
    <row r="36" spans="1:35" ht="50.1" customHeight="1" x14ac:dyDescent="0.45">
      <c r="A36" s="182" t="s">
        <v>248</v>
      </c>
      <c r="B36" s="182">
        <v>26</v>
      </c>
      <c r="C36" s="182">
        <v>10</v>
      </c>
      <c r="D36" s="183" t="s">
        <v>249</v>
      </c>
      <c r="E36" s="184" t="s">
        <v>77</v>
      </c>
      <c r="F36" s="185" t="s">
        <v>77</v>
      </c>
      <c r="G36" s="186" t="s">
        <v>118</v>
      </c>
      <c r="H36" s="186" t="s">
        <v>118</v>
      </c>
      <c r="I36" s="187"/>
      <c r="J36" s="188" t="s">
        <v>205</v>
      </c>
      <c r="K36" s="182" t="s">
        <v>206</v>
      </c>
      <c r="L36" s="182">
        <v>196</v>
      </c>
      <c r="M36" s="182" t="s">
        <v>207</v>
      </c>
      <c r="N36" s="189">
        <v>196</v>
      </c>
      <c r="O36" s="182" t="s">
        <v>208</v>
      </c>
      <c r="P36" s="182" t="s">
        <v>209</v>
      </c>
      <c r="Q36" s="185" t="s">
        <v>210</v>
      </c>
      <c r="R36" s="190">
        <v>7048.16</v>
      </c>
      <c r="S36" s="191">
        <v>0</v>
      </c>
      <c r="T36" s="192" t="s">
        <v>107</v>
      </c>
      <c r="U36" s="190">
        <v>0</v>
      </c>
      <c r="V36" s="193">
        <f>ROUND(ROUND(S36,2)*ROUND(L36,3),2)</f>
        <v>0</v>
      </c>
      <c r="W36" s="193">
        <f>ROUND(V36*IF(UPPER(T36)="18%",18,1)*IF(UPPER(T36)="10%",10,1)*IF(UPPER(T36)="НДС не облагается",0,1)/100,2)</f>
        <v>0</v>
      </c>
      <c r="X36" s="193">
        <f>ROUND(W36+V36,2)</f>
        <v>0</v>
      </c>
      <c r="Y36" s="194">
        <f>IF(S36&gt;IF(U36=0,S36,U36),1,0)</f>
        <v>0</v>
      </c>
      <c r="Z36" s="194">
        <f t="shared" si="0"/>
        <v>0</v>
      </c>
      <c r="AA36" s="194">
        <f t="shared" si="1"/>
        <v>0</v>
      </c>
      <c r="AB36" s="194">
        <f t="shared" si="2"/>
        <v>0</v>
      </c>
      <c r="AC36" s="195">
        <f t="shared" si="3"/>
        <v>1</v>
      </c>
      <c r="AD36" s="195">
        <f>IF(AND(E36="Да",OR(AND(F36 = "Да",ISBLANK(G36)),AND(F36 = "Да", G36 = "В соответствии с техническим заданием"),AND(F36 = "Нет",NOT(G36 = "В соответствии с техническим заданием")))),1,0)</f>
        <v>0</v>
      </c>
      <c r="AE36" s="196">
        <f>IF(AND(E36="Да",OR(AND(F36 = "Да",ISBLANK(H36)),AND(F36 = "Да", H36 = "В соответствии с техническим заданием"),AND(F36 = "Нет",NOT(H36 = "В соответствии с техническим заданием")))),1,0)</f>
        <v>0</v>
      </c>
      <c r="AF36" s="196">
        <f>IF(OR(AND(E36="Нет",F36="Нет"),AND(E36="Да",F36="Нет"),AND(E36="Да",F36="Да")),0,1)</f>
        <v>0</v>
      </c>
      <c r="AG36" s="196">
        <f>IF(AND(Q36="Россия"),1,0)</f>
        <v>0</v>
      </c>
      <c r="AH36" s="196">
        <f>Z36*AG36</f>
        <v>0</v>
      </c>
      <c r="AI36" s="72" t="s">
        <v>97</v>
      </c>
    </row>
    <row r="37" spans="1:35" ht="50.1" customHeight="1" x14ac:dyDescent="0.45">
      <c r="A37" s="182" t="s">
        <v>250</v>
      </c>
      <c r="B37" s="182">
        <v>27</v>
      </c>
      <c r="C37" s="182">
        <v>7</v>
      </c>
      <c r="D37" s="183" t="s">
        <v>251</v>
      </c>
      <c r="E37" s="184" t="s">
        <v>77</v>
      </c>
      <c r="F37" s="185" t="s">
        <v>77</v>
      </c>
      <c r="G37" s="186" t="s">
        <v>118</v>
      </c>
      <c r="H37" s="186" t="s">
        <v>118</v>
      </c>
      <c r="I37" s="187"/>
      <c r="J37" s="188" t="s">
        <v>205</v>
      </c>
      <c r="K37" s="182" t="s">
        <v>206</v>
      </c>
      <c r="L37" s="182">
        <v>100</v>
      </c>
      <c r="M37" s="182" t="s">
        <v>207</v>
      </c>
      <c r="N37" s="189">
        <v>100</v>
      </c>
      <c r="O37" s="182" t="s">
        <v>208</v>
      </c>
      <c r="P37" s="182" t="s">
        <v>209</v>
      </c>
      <c r="Q37" s="185" t="s">
        <v>210</v>
      </c>
      <c r="R37" s="190">
        <v>102</v>
      </c>
      <c r="S37" s="191">
        <v>0</v>
      </c>
      <c r="T37" s="192" t="s">
        <v>107</v>
      </c>
      <c r="U37" s="190">
        <v>0</v>
      </c>
      <c r="V37" s="193">
        <f>ROUND(ROUND(S37,2)*ROUND(L37,3),2)</f>
        <v>0</v>
      </c>
      <c r="W37" s="193">
        <f>ROUND(V37*IF(UPPER(T37)="18%",18,1)*IF(UPPER(T37)="10%",10,1)*IF(UPPER(T37)="НДС не облагается",0,1)/100,2)</f>
        <v>0</v>
      </c>
      <c r="X37" s="193">
        <f>ROUND(W37+V37,2)</f>
        <v>0</v>
      </c>
      <c r="Y37" s="194">
        <f>IF(S37&gt;IF(U37=0,S37,U37),1,0)</f>
        <v>0</v>
      </c>
      <c r="Z37" s="194">
        <f t="shared" si="0"/>
        <v>0</v>
      </c>
      <c r="AA37" s="194">
        <f t="shared" si="1"/>
        <v>0</v>
      </c>
      <c r="AB37" s="194">
        <f t="shared" si="2"/>
        <v>0</v>
      </c>
      <c r="AC37" s="195">
        <f t="shared" si="3"/>
        <v>1</v>
      </c>
      <c r="AD37" s="195">
        <f>IF(AND(E37="Да",OR(AND(F37 = "Да",ISBLANK(G37)),AND(F37 = "Да", G37 = "В соответствии с техническим заданием"),AND(F37 = "Нет",NOT(G37 = "В соответствии с техническим заданием")))),1,0)</f>
        <v>0</v>
      </c>
      <c r="AE37" s="196">
        <f>IF(AND(E37="Да",OR(AND(F37 = "Да",ISBLANK(H37)),AND(F37 = "Да", H37 = "В соответствии с техническим заданием"),AND(F37 = "Нет",NOT(H37 = "В соответствии с техническим заданием")))),1,0)</f>
        <v>0</v>
      </c>
      <c r="AF37" s="196">
        <f>IF(OR(AND(E37="Нет",F37="Нет"),AND(E37="Да",F37="Нет"),AND(E37="Да",F37="Да")),0,1)</f>
        <v>0</v>
      </c>
      <c r="AG37" s="196">
        <f>IF(AND(Q37="Россия"),1,0)</f>
        <v>0</v>
      </c>
      <c r="AH37" s="196">
        <f>Z37*AG37</f>
        <v>0</v>
      </c>
      <c r="AI37" s="72" t="s">
        <v>97</v>
      </c>
    </row>
    <row r="38" spans="1:35" ht="50.1" customHeight="1" x14ac:dyDescent="0.45">
      <c r="A38" s="182" t="s">
        <v>252</v>
      </c>
      <c r="B38" s="182">
        <v>28</v>
      </c>
      <c r="C38" s="182">
        <v>9</v>
      </c>
      <c r="D38" s="183" t="s">
        <v>253</v>
      </c>
      <c r="E38" s="184" t="s">
        <v>77</v>
      </c>
      <c r="F38" s="185" t="s">
        <v>77</v>
      </c>
      <c r="G38" s="186" t="s">
        <v>118</v>
      </c>
      <c r="H38" s="186" t="s">
        <v>118</v>
      </c>
      <c r="I38" s="187"/>
      <c r="J38" s="188" t="s">
        <v>205</v>
      </c>
      <c r="K38" s="182" t="s">
        <v>206</v>
      </c>
      <c r="L38" s="182">
        <v>3</v>
      </c>
      <c r="M38" s="182" t="s">
        <v>207</v>
      </c>
      <c r="N38" s="189">
        <v>3</v>
      </c>
      <c r="O38" s="182" t="s">
        <v>208</v>
      </c>
      <c r="P38" s="182" t="s">
        <v>209</v>
      </c>
      <c r="Q38" s="185" t="s">
        <v>210</v>
      </c>
      <c r="R38" s="190">
        <v>1494.57</v>
      </c>
      <c r="S38" s="191">
        <v>0</v>
      </c>
      <c r="T38" s="192" t="s">
        <v>107</v>
      </c>
      <c r="U38" s="190">
        <v>0</v>
      </c>
      <c r="V38" s="193">
        <f>ROUND(ROUND(S38,2)*ROUND(L38,3),2)</f>
        <v>0</v>
      </c>
      <c r="W38" s="193">
        <f>ROUND(V38*IF(UPPER(T38)="18%",18,1)*IF(UPPER(T38)="10%",10,1)*IF(UPPER(T38)="НДС не облагается",0,1)/100,2)</f>
        <v>0</v>
      </c>
      <c r="X38" s="193">
        <f>ROUND(W38+V38,2)</f>
        <v>0</v>
      </c>
      <c r="Y38" s="194">
        <f>IF(S38&gt;IF(U38=0,S38,U38),1,0)</f>
        <v>0</v>
      </c>
      <c r="Z38" s="194">
        <f t="shared" si="0"/>
        <v>0</v>
      </c>
      <c r="AA38" s="194">
        <f t="shared" si="1"/>
        <v>0</v>
      </c>
      <c r="AB38" s="194">
        <f t="shared" si="2"/>
        <v>0</v>
      </c>
      <c r="AC38" s="195">
        <f t="shared" si="3"/>
        <v>1</v>
      </c>
      <c r="AD38" s="195">
        <f>IF(AND(E38="Да",OR(AND(F38 = "Да",ISBLANK(G38)),AND(F38 = "Да", G38 = "В соответствии с техническим заданием"),AND(F38 = "Нет",NOT(G38 = "В соответствии с техническим заданием")))),1,0)</f>
        <v>0</v>
      </c>
      <c r="AE38" s="196">
        <f>IF(AND(E38="Да",OR(AND(F38 = "Да",ISBLANK(H38)),AND(F38 = "Да", H38 = "В соответствии с техническим заданием"),AND(F38 = "Нет",NOT(H38 = "В соответствии с техническим заданием")))),1,0)</f>
        <v>0</v>
      </c>
      <c r="AF38" s="196">
        <f>IF(OR(AND(E38="Нет",F38="Нет"),AND(E38="Да",F38="Нет"),AND(E38="Да",F38="Да")),0,1)</f>
        <v>0</v>
      </c>
      <c r="AG38" s="196">
        <f>IF(AND(Q38="Россия"),1,0)</f>
        <v>0</v>
      </c>
      <c r="AH38" s="196">
        <f>Z38*AG38</f>
        <v>0</v>
      </c>
      <c r="AI38" s="72" t="s">
        <v>97</v>
      </c>
    </row>
    <row r="39" spans="1:35" ht="50.1" customHeight="1" x14ac:dyDescent="0.45">
      <c r="A39" s="182" t="s">
        <v>254</v>
      </c>
      <c r="B39" s="182">
        <v>29</v>
      </c>
      <c r="C39" s="182">
        <v>4</v>
      </c>
      <c r="D39" s="183" t="s">
        <v>255</v>
      </c>
      <c r="E39" s="184" t="s">
        <v>77</v>
      </c>
      <c r="F39" s="185" t="s">
        <v>77</v>
      </c>
      <c r="G39" s="186" t="s">
        <v>118</v>
      </c>
      <c r="H39" s="186" t="s">
        <v>118</v>
      </c>
      <c r="I39" s="187"/>
      <c r="J39" s="188" t="s">
        <v>205</v>
      </c>
      <c r="K39" s="182" t="s">
        <v>206</v>
      </c>
      <c r="L39" s="182">
        <v>66</v>
      </c>
      <c r="M39" s="182" t="s">
        <v>207</v>
      </c>
      <c r="N39" s="189">
        <v>66</v>
      </c>
      <c r="O39" s="182" t="s">
        <v>208</v>
      </c>
      <c r="P39" s="182" t="s">
        <v>209</v>
      </c>
      <c r="Q39" s="185" t="s">
        <v>210</v>
      </c>
      <c r="R39" s="190">
        <v>1986.6</v>
      </c>
      <c r="S39" s="191">
        <v>0</v>
      </c>
      <c r="T39" s="192" t="s">
        <v>107</v>
      </c>
      <c r="U39" s="190">
        <v>0</v>
      </c>
      <c r="V39" s="193">
        <f>ROUND(ROUND(S39,2)*ROUND(L39,3),2)</f>
        <v>0</v>
      </c>
      <c r="W39" s="193">
        <f>ROUND(V39*IF(UPPER(T39)="18%",18,1)*IF(UPPER(T39)="10%",10,1)*IF(UPPER(T39)="НДС не облагается",0,1)/100,2)</f>
        <v>0</v>
      </c>
      <c r="X39" s="193">
        <f>ROUND(W39+V39,2)</f>
        <v>0</v>
      </c>
      <c r="Y39" s="194">
        <f>IF(S39&gt;IF(U39=0,S39,U39),1,0)</f>
        <v>0</v>
      </c>
      <c r="Z39" s="194">
        <f t="shared" si="0"/>
        <v>0</v>
      </c>
      <c r="AA39" s="194">
        <f t="shared" si="1"/>
        <v>0</v>
      </c>
      <c r="AB39" s="194">
        <f t="shared" si="2"/>
        <v>0</v>
      </c>
      <c r="AC39" s="195">
        <f t="shared" si="3"/>
        <v>1</v>
      </c>
      <c r="AD39" s="195">
        <f>IF(AND(E39="Да",OR(AND(F39 = "Да",ISBLANK(G39)),AND(F39 = "Да", G39 = "В соответствии с техническим заданием"),AND(F39 = "Нет",NOT(G39 = "В соответствии с техническим заданием")))),1,0)</f>
        <v>0</v>
      </c>
      <c r="AE39" s="196">
        <f>IF(AND(E39="Да",OR(AND(F39 = "Да",ISBLANK(H39)),AND(F39 = "Да", H39 = "В соответствии с техническим заданием"),AND(F39 = "Нет",NOT(H39 = "В соответствии с техническим заданием")))),1,0)</f>
        <v>0</v>
      </c>
      <c r="AF39" s="196">
        <f>IF(OR(AND(E39="Нет",F39="Нет"),AND(E39="Да",F39="Нет"),AND(E39="Да",F39="Да")),0,1)</f>
        <v>0</v>
      </c>
      <c r="AG39" s="196">
        <f>IF(AND(Q39="Россия"),1,0)</f>
        <v>0</v>
      </c>
      <c r="AH39" s="196">
        <f>Z39*AG39</f>
        <v>0</v>
      </c>
      <c r="AI39" s="72" t="s">
        <v>97</v>
      </c>
    </row>
    <row r="40" spans="1:35" ht="50.1" customHeight="1" x14ac:dyDescent="0.45">
      <c r="A40" s="182" t="s">
        <v>256</v>
      </c>
      <c r="B40" s="182">
        <v>30</v>
      </c>
      <c r="C40" s="182">
        <v>6</v>
      </c>
      <c r="D40" s="183" t="s">
        <v>257</v>
      </c>
      <c r="E40" s="184" t="s">
        <v>77</v>
      </c>
      <c r="F40" s="185" t="s">
        <v>77</v>
      </c>
      <c r="G40" s="186" t="s">
        <v>118</v>
      </c>
      <c r="H40" s="186" t="s">
        <v>118</v>
      </c>
      <c r="I40" s="187"/>
      <c r="J40" s="188" t="s">
        <v>205</v>
      </c>
      <c r="K40" s="182" t="s">
        <v>206</v>
      </c>
      <c r="L40" s="182">
        <v>4</v>
      </c>
      <c r="M40" s="182" t="s">
        <v>207</v>
      </c>
      <c r="N40" s="189">
        <v>4</v>
      </c>
      <c r="O40" s="182" t="s">
        <v>208</v>
      </c>
      <c r="P40" s="182" t="s">
        <v>209</v>
      </c>
      <c r="Q40" s="185" t="s">
        <v>210</v>
      </c>
      <c r="R40" s="190">
        <v>164.64</v>
      </c>
      <c r="S40" s="191">
        <v>0</v>
      </c>
      <c r="T40" s="192" t="s">
        <v>107</v>
      </c>
      <c r="U40" s="190">
        <v>0</v>
      </c>
      <c r="V40" s="193">
        <f>ROUND(ROUND(S40,2)*ROUND(L40,3),2)</f>
        <v>0</v>
      </c>
      <c r="W40" s="193">
        <f>ROUND(V40*IF(UPPER(T40)="18%",18,1)*IF(UPPER(T40)="10%",10,1)*IF(UPPER(T40)="НДС не облагается",0,1)/100,2)</f>
        <v>0</v>
      </c>
      <c r="X40" s="193">
        <f>ROUND(W40+V40,2)</f>
        <v>0</v>
      </c>
      <c r="Y40" s="194">
        <f>IF(S40&gt;IF(U40=0,S40,U40),1,0)</f>
        <v>0</v>
      </c>
      <c r="Z40" s="194">
        <f t="shared" si="0"/>
        <v>0</v>
      </c>
      <c r="AA40" s="194">
        <f t="shared" si="1"/>
        <v>0</v>
      </c>
      <c r="AB40" s="194">
        <f t="shared" si="2"/>
        <v>0</v>
      </c>
      <c r="AC40" s="195">
        <f t="shared" si="3"/>
        <v>1</v>
      </c>
      <c r="AD40" s="195">
        <f>IF(AND(E40="Да",OR(AND(F40 = "Да",ISBLANK(G40)),AND(F40 = "Да", G40 = "В соответствии с техническим заданием"),AND(F40 = "Нет",NOT(G40 = "В соответствии с техническим заданием")))),1,0)</f>
        <v>0</v>
      </c>
      <c r="AE40" s="196">
        <f>IF(AND(E40="Да",OR(AND(F40 = "Да",ISBLANK(H40)),AND(F40 = "Да", H40 = "В соответствии с техническим заданием"),AND(F40 = "Нет",NOT(H40 = "В соответствии с техническим заданием")))),1,0)</f>
        <v>0</v>
      </c>
      <c r="AF40" s="196">
        <f>IF(OR(AND(E40="Нет",F40="Нет"),AND(E40="Да",F40="Нет"),AND(E40="Да",F40="Да")),0,1)</f>
        <v>0</v>
      </c>
      <c r="AG40" s="196">
        <f>IF(AND(Q40="Россия"),1,0)</f>
        <v>0</v>
      </c>
      <c r="AH40" s="196">
        <f>Z40*AG40</f>
        <v>0</v>
      </c>
      <c r="AI40" s="72" t="s">
        <v>97</v>
      </c>
    </row>
    <row r="41" spans="1:35" ht="50.1" customHeight="1" x14ac:dyDescent="0.45">
      <c r="A41" s="182" t="s">
        <v>258</v>
      </c>
      <c r="B41" s="182">
        <v>31</v>
      </c>
      <c r="C41" s="182">
        <v>4</v>
      </c>
      <c r="D41" s="183" t="s">
        <v>259</v>
      </c>
      <c r="E41" s="184" t="s">
        <v>77</v>
      </c>
      <c r="F41" s="185" t="s">
        <v>77</v>
      </c>
      <c r="G41" s="186" t="s">
        <v>118</v>
      </c>
      <c r="H41" s="186" t="s">
        <v>118</v>
      </c>
      <c r="I41" s="187"/>
      <c r="J41" s="188" t="s">
        <v>205</v>
      </c>
      <c r="K41" s="182" t="s">
        <v>206</v>
      </c>
      <c r="L41" s="182">
        <v>10</v>
      </c>
      <c r="M41" s="182" t="s">
        <v>207</v>
      </c>
      <c r="N41" s="189">
        <v>10</v>
      </c>
      <c r="O41" s="182" t="s">
        <v>208</v>
      </c>
      <c r="P41" s="182" t="s">
        <v>209</v>
      </c>
      <c r="Q41" s="185" t="s">
        <v>210</v>
      </c>
      <c r="R41" s="190">
        <v>97.4</v>
      </c>
      <c r="S41" s="191">
        <v>0</v>
      </c>
      <c r="T41" s="192" t="s">
        <v>107</v>
      </c>
      <c r="U41" s="190">
        <v>0</v>
      </c>
      <c r="V41" s="193">
        <f>ROUND(ROUND(S41,2)*ROUND(L41,3),2)</f>
        <v>0</v>
      </c>
      <c r="W41" s="193">
        <f>ROUND(V41*IF(UPPER(T41)="18%",18,1)*IF(UPPER(T41)="10%",10,1)*IF(UPPER(T41)="НДС не облагается",0,1)/100,2)</f>
        <v>0</v>
      </c>
      <c r="X41" s="193">
        <f>ROUND(W41+V41,2)</f>
        <v>0</v>
      </c>
      <c r="Y41" s="194">
        <f>IF(S41&gt;IF(U41=0,S41,U41),1,0)</f>
        <v>0</v>
      </c>
      <c r="Z41" s="194">
        <f t="shared" si="0"/>
        <v>0</v>
      </c>
      <c r="AA41" s="194">
        <f t="shared" si="1"/>
        <v>0</v>
      </c>
      <c r="AB41" s="194">
        <f t="shared" si="2"/>
        <v>0</v>
      </c>
      <c r="AC41" s="195">
        <f t="shared" si="3"/>
        <v>1</v>
      </c>
      <c r="AD41" s="195">
        <f>IF(AND(E41="Да",OR(AND(F41 = "Да",ISBLANK(G41)),AND(F41 = "Да", G41 = "В соответствии с техническим заданием"),AND(F41 = "Нет",NOT(G41 = "В соответствии с техническим заданием")))),1,0)</f>
        <v>0</v>
      </c>
      <c r="AE41" s="196">
        <f>IF(AND(E41="Да",OR(AND(F41 = "Да",ISBLANK(H41)),AND(F41 = "Да", H41 = "В соответствии с техническим заданием"),AND(F41 = "Нет",NOT(H41 = "В соответствии с техническим заданием")))),1,0)</f>
        <v>0</v>
      </c>
      <c r="AF41" s="196">
        <f>IF(OR(AND(E41="Нет",F41="Нет"),AND(E41="Да",F41="Нет"),AND(E41="Да",F41="Да")),0,1)</f>
        <v>0</v>
      </c>
      <c r="AG41" s="196">
        <f>IF(AND(Q41="Россия"),1,0)</f>
        <v>0</v>
      </c>
      <c r="AH41" s="196">
        <f>Z41*AG41</f>
        <v>0</v>
      </c>
      <c r="AI41" s="72" t="s">
        <v>97</v>
      </c>
    </row>
    <row r="42" spans="1:35" ht="50.1" customHeight="1" x14ac:dyDescent="0.45">
      <c r="A42" s="182" t="s">
        <v>260</v>
      </c>
      <c r="B42" s="182">
        <v>32</v>
      </c>
      <c r="C42" s="182">
        <v>61</v>
      </c>
      <c r="D42" s="183" t="s">
        <v>261</v>
      </c>
      <c r="E42" s="184" t="s">
        <v>77</v>
      </c>
      <c r="F42" s="185" t="s">
        <v>77</v>
      </c>
      <c r="G42" s="186" t="s">
        <v>118</v>
      </c>
      <c r="H42" s="186" t="s">
        <v>118</v>
      </c>
      <c r="I42" s="187"/>
      <c r="J42" s="188" t="s">
        <v>205</v>
      </c>
      <c r="K42" s="182" t="s">
        <v>206</v>
      </c>
      <c r="L42" s="182">
        <v>2</v>
      </c>
      <c r="M42" s="182" t="s">
        <v>207</v>
      </c>
      <c r="N42" s="189">
        <v>2</v>
      </c>
      <c r="O42" s="182" t="s">
        <v>208</v>
      </c>
      <c r="P42" s="182" t="s">
        <v>209</v>
      </c>
      <c r="Q42" s="185" t="s">
        <v>210</v>
      </c>
      <c r="R42" s="190">
        <v>2810.06</v>
      </c>
      <c r="S42" s="191">
        <v>0</v>
      </c>
      <c r="T42" s="192" t="s">
        <v>107</v>
      </c>
      <c r="U42" s="190">
        <v>0</v>
      </c>
      <c r="V42" s="193">
        <f>ROUND(ROUND(S42,2)*ROUND(L42,3),2)</f>
        <v>0</v>
      </c>
      <c r="W42" s="193">
        <f>ROUND(V42*IF(UPPER(T42)="18%",18,1)*IF(UPPER(T42)="10%",10,1)*IF(UPPER(T42)="НДС не облагается",0,1)/100,2)</f>
        <v>0</v>
      </c>
      <c r="X42" s="193">
        <f>ROUND(W42+V42,2)</f>
        <v>0</v>
      </c>
      <c r="Y42" s="194">
        <f>IF(S42&gt;IF(U42=0,S42,U42),1,0)</f>
        <v>0</v>
      </c>
      <c r="Z42" s="194">
        <f t="shared" si="0"/>
        <v>0</v>
      </c>
      <c r="AA42" s="194">
        <f t="shared" si="1"/>
        <v>0</v>
      </c>
      <c r="AB42" s="194">
        <f t="shared" si="2"/>
        <v>0</v>
      </c>
      <c r="AC42" s="195">
        <f t="shared" si="3"/>
        <v>1</v>
      </c>
      <c r="AD42" s="195">
        <f>IF(AND(E42="Да",OR(AND(F42 = "Да",ISBLANK(G42)),AND(F42 = "Да", G42 = "В соответствии с техническим заданием"),AND(F42 = "Нет",NOT(G42 = "В соответствии с техническим заданием")))),1,0)</f>
        <v>0</v>
      </c>
      <c r="AE42" s="196">
        <f>IF(AND(E42="Да",OR(AND(F42 = "Да",ISBLANK(H42)),AND(F42 = "Да", H42 = "В соответствии с техническим заданием"),AND(F42 = "Нет",NOT(H42 = "В соответствии с техническим заданием")))),1,0)</f>
        <v>0</v>
      </c>
      <c r="AF42" s="196">
        <f>IF(OR(AND(E42="Нет",F42="Нет"),AND(E42="Да",F42="Нет"),AND(E42="Да",F42="Да")),0,1)</f>
        <v>0</v>
      </c>
      <c r="AG42" s="196">
        <f>IF(AND(Q42="Россия"),1,0)</f>
        <v>0</v>
      </c>
      <c r="AH42" s="196">
        <f>Z42*AG42</f>
        <v>0</v>
      </c>
      <c r="AI42" s="72" t="s">
        <v>97</v>
      </c>
    </row>
    <row r="43" spans="1:35" ht="50.1" customHeight="1" x14ac:dyDescent="0.45">
      <c r="A43" s="182" t="s">
        <v>262</v>
      </c>
      <c r="B43" s="182">
        <v>33</v>
      </c>
      <c r="C43" s="182">
        <v>14</v>
      </c>
      <c r="D43" s="183" t="s">
        <v>263</v>
      </c>
      <c r="E43" s="184" t="s">
        <v>117</v>
      </c>
      <c r="F43" s="185" t="s">
        <v>77</v>
      </c>
      <c r="G43" s="186" t="s">
        <v>118</v>
      </c>
      <c r="H43" s="186" t="s">
        <v>118</v>
      </c>
      <c r="I43" s="187"/>
      <c r="J43" s="188" t="s">
        <v>205</v>
      </c>
      <c r="K43" s="182" t="s">
        <v>206</v>
      </c>
      <c r="L43" s="182">
        <v>68</v>
      </c>
      <c r="M43" s="182" t="s">
        <v>207</v>
      </c>
      <c r="N43" s="189">
        <v>68</v>
      </c>
      <c r="O43" s="182" t="s">
        <v>208</v>
      </c>
      <c r="P43" s="182" t="s">
        <v>209</v>
      </c>
      <c r="Q43" s="185" t="s">
        <v>210</v>
      </c>
      <c r="R43" s="190">
        <v>423.64</v>
      </c>
      <c r="S43" s="191">
        <v>0</v>
      </c>
      <c r="T43" s="192" t="s">
        <v>107</v>
      </c>
      <c r="U43" s="190">
        <v>0</v>
      </c>
      <c r="V43" s="193">
        <f>ROUND(ROUND(S43,2)*ROUND(L43,3),2)</f>
        <v>0</v>
      </c>
      <c r="W43" s="193">
        <f>ROUND(V43*IF(UPPER(T43)="18%",18,1)*IF(UPPER(T43)="10%",10,1)*IF(UPPER(T43)="НДС не облагается",0,1)/100,2)</f>
        <v>0</v>
      </c>
      <c r="X43" s="193">
        <f>ROUND(W43+V43,2)</f>
        <v>0</v>
      </c>
      <c r="Y43" s="194">
        <f>IF(S43&gt;IF(U43=0,S43,U43),1,0)</f>
        <v>0</v>
      </c>
      <c r="Z43" s="194">
        <f t="shared" si="0"/>
        <v>0</v>
      </c>
      <c r="AA43" s="194">
        <f t="shared" si="1"/>
        <v>0</v>
      </c>
      <c r="AB43" s="194">
        <f t="shared" si="2"/>
        <v>0</v>
      </c>
      <c r="AC43" s="195">
        <f t="shared" si="3"/>
        <v>1</v>
      </c>
      <c r="AD43" s="195">
        <f>IF(AND(E43="Да",OR(AND(F43 = "Да",ISBLANK(G43)),AND(F43 = "Да", G43 = "В соответствии с техническим заданием"),AND(F43 = "Нет",NOT(G43 = "В соответствии с техническим заданием")))),1,0)</f>
        <v>0</v>
      </c>
      <c r="AE43" s="196">
        <f>IF(AND(E43="Да",OR(AND(F43 = "Да",ISBLANK(H43)),AND(F43 = "Да", H43 = "В соответствии с техническим заданием"),AND(F43 = "Нет",NOT(H43 = "В соответствии с техническим заданием")))),1,0)</f>
        <v>0</v>
      </c>
      <c r="AF43" s="196">
        <f>IF(OR(AND(E43="Нет",F43="Нет"),AND(E43="Да",F43="Нет"),AND(E43="Да",F43="Да")),0,1)</f>
        <v>0</v>
      </c>
      <c r="AG43" s="196">
        <f>IF(AND(Q43="Россия"),1,0)</f>
        <v>0</v>
      </c>
      <c r="AH43" s="196">
        <f>Z43*AG43</f>
        <v>0</v>
      </c>
      <c r="AI43" s="72" t="s">
        <v>97</v>
      </c>
    </row>
    <row r="44" spans="1:35" ht="50.1" customHeight="1" x14ac:dyDescent="0.45">
      <c r="A44" s="182" t="s">
        <v>264</v>
      </c>
      <c r="B44" s="182">
        <v>34</v>
      </c>
      <c r="C44" s="182">
        <v>2</v>
      </c>
      <c r="D44" s="183" t="s">
        <v>265</v>
      </c>
      <c r="E44" s="184" t="s">
        <v>77</v>
      </c>
      <c r="F44" s="185" t="s">
        <v>77</v>
      </c>
      <c r="G44" s="186" t="s">
        <v>118</v>
      </c>
      <c r="H44" s="186" t="s">
        <v>118</v>
      </c>
      <c r="I44" s="187"/>
      <c r="J44" s="188" t="s">
        <v>205</v>
      </c>
      <c r="K44" s="182" t="s">
        <v>206</v>
      </c>
      <c r="L44" s="182">
        <v>3</v>
      </c>
      <c r="M44" s="182" t="s">
        <v>207</v>
      </c>
      <c r="N44" s="189">
        <v>3</v>
      </c>
      <c r="O44" s="182" t="s">
        <v>208</v>
      </c>
      <c r="P44" s="182" t="s">
        <v>209</v>
      </c>
      <c r="Q44" s="185" t="s">
        <v>210</v>
      </c>
      <c r="R44" s="190">
        <v>172.89</v>
      </c>
      <c r="S44" s="191">
        <v>0</v>
      </c>
      <c r="T44" s="192" t="s">
        <v>107</v>
      </c>
      <c r="U44" s="190">
        <v>0</v>
      </c>
      <c r="V44" s="193">
        <f>ROUND(ROUND(S44,2)*ROUND(L44,3),2)</f>
        <v>0</v>
      </c>
      <c r="W44" s="193">
        <f>ROUND(V44*IF(UPPER(T44)="18%",18,1)*IF(UPPER(T44)="10%",10,1)*IF(UPPER(T44)="НДС не облагается",0,1)/100,2)</f>
        <v>0</v>
      </c>
      <c r="X44" s="193">
        <f>ROUND(W44+V44,2)</f>
        <v>0</v>
      </c>
      <c r="Y44" s="194">
        <f>IF(S44&gt;IF(U44=0,S44,U44),1,0)</f>
        <v>0</v>
      </c>
      <c r="Z44" s="194">
        <f t="shared" si="0"/>
        <v>0</v>
      </c>
      <c r="AA44" s="194">
        <f t="shared" si="1"/>
        <v>0</v>
      </c>
      <c r="AB44" s="194">
        <f t="shared" si="2"/>
        <v>0</v>
      </c>
      <c r="AC44" s="195">
        <f t="shared" si="3"/>
        <v>1</v>
      </c>
      <c r="AD44" s="195">
        <f>IF(AND(E44="Да",OR(AND(F44 = "Да",ISBLANK(G44)),AND(F44 = "Да", G44 = "В соответствии с техническим заданием"),AND(F44 = "Нет",NOT(G44 = "В соответствии с техническим заданием")))),1,0)</f>
        <v>0</v>
      </c>
      <c r="AE44" s="196">
        <f>IF(AND(E44="Да",OR(AND(F44 = "Да",ISBLANK(H44)),AND(F44 = "Да", H44 = "В соответствии с техническим заданием"),AND(F44 = "Нет",NOT(H44 = "В соответствии с техническим заданием")))),1,0)</f>
        <v>0</v>
      </c>
      <c r="AF44" s="196">
        <f>IF(OR(AND(E44="Нет",F44="Нет"),AND(E44="Да",F44="Нет"),AND(E44="Да",F44="Да")),0,1)</f>
        <v>0</v>
      </c>
      <c r="AG44" s="196">
        <f>IF(AND(Q44="Россия"),1,0)</f>
        <v>0</v>
      </c>
      <c r="AH44" s="196">
        <f>Z44*AG44</f>
        <v>0</v>
      </c>
      <c r="AI44" s="72" t="s">
        <v>97</v>
      </c>
    </row>
    <row r="45" spans="1:35" ht="50.1" customHeight="1" x14ac:dyDescent="0.45">
      <c r="A45" s="182" t="s">
        <v>266</v>
      </c>
      <c r="B45" s="182">
        <v>35</v>
      </c>
      <c r="C45" s="182">
        <v>56072</v>
      </c>
      <c r="D45" s="183" t="s">
        <v>267</v>
      </c>
      <c r="E45" s="184" t="s">
        <v>77</v>
      </c>
      <c r="F45" s="185" t="s">
        <v>77</v>
      </c>
      <c r="G45" s="186" t="s">
        <v>118</v>
      </c>
      <c r="H45" s="186" t="s">
        <v>118</v>
      </c>
      <c r="I45" s="187"/>
      <c r="J45" s="188" t="s">
        <v>205</v>
      </c>
      <c r="K45" s="182" t="s">
        <v>268</v>
      </c>
      <c r="L45" s="182">
        <v>8</v>
      </c>
      <c r="M45" s="182" t="s">
        <v>207</v>
      </c>
      <c r="N45" s="189">
        <v>8</v>
      </c>
      <c r="O45" s="182" t="s">
        <v>208</v>
      </c>
      <c r="P45" s="182" t="s">
        <v>209</v>
      </c>
      <c r="Q45" s="185" t="s">
        <v>210</v>
      </c>
      <c r="R45" s="190">
        <v>1249.3599999999999</v>
      </c>
      <c r="S45" s="191">
        <v>0</v>
      </c>
      <c r="T45" s="192" t="s">
        <v>107</v>
      </c>
      <c r="U45" s="190">
        <v>0</v>
      </c>
      <c r="V45" s="193">
        <f>ROUND(ROUND(S45,2)*ROUND(L45,3),2)</f>
        <v>0</v>
      </c>
      <c r="W45" s="193">
        <f>ROUND(V45*IF(UPPER(T45)="18%",18,1)*IF(UPPER(T45)="10%",10,1)*IF(UPPER(T45)="НДС не облагается",0,1)/100,2)</f>
        <v>0</v>
      </c>
      <c r="X45" s="193">
        <f>ROUND(W45+V45,2)</f>
        <v>0</v>
      </c>
      <c r="Y45" s="194">
        <f>IF(S45&gt;IF(U45=0,S45,U45),1,0)</f>
        <v>0</v>
      </c>
      <c r="Z45" s="194">
        <f t="shared" si="0"/>
        <v>0</v>
      </c>
      <c r="AA45" s="194">
        <f t="shared" si="1"/>
        <v>0</v>
      </c>
      <c r="AB45" s="194">
        <f t="shared" si="2"/>
        <v>0</v>
      </c>
      <c r="AC45" s="195">
        <f t="shared" si="3"/>
        <v>1</v>
      </c>
      <c r="AD45" s="195">
        <f>IF(AND(E45="Да",OR(AND(F45 = "Да",ISBLANK(G45)),AND(F45 = "Да", G45 = "В соответствии с техническим заданием"),AND(F45 = "Нет",NOT(G45 = "В соответствии с техническим заданием")))),1,0)</f>
        <v>0</v>
      </c>
      <c r="AE45" s="196">
        <f>IF(AND(E45="Да",OR(AND(F45 = "Да",ISBLANK(H45)),AND(F45 = "Да", H45 = "В соответствии с техническим заданием"),AND(F45 = "Нет",NOT(H45 = "В соответствии с техническим заданием")))),1,0)</f>
        <v>0</v>
      </c>
      <c r="AF45" s="196">
        <f>IF(OR(AND(E45="Нет",F45="Нет"),AND(E45="Да",F45="Нет"),AND(E45="Да",F45="Да")),0,1)</f>
        <v>0</v>
      </c>
      <c r="AG45" s="196">
        <f>IF(AND(Q45="Россия"),1,0)</f>
        <v>0</v>
      </c>
      <c r="AH45" s="196">
        <f>Z45*AG45</f>
        <v>0</v>
      </c>
      <c r="AI45" s="72" t="s">
        <v>97</v>
      </c>
    </row>
    <row r="46" spans="1:35" ht="50.1" customHeight="1" x14ac:dyDescent="0.45">
      <c r="A46" s="182" t="s">
        <v>269</v>
      </c>
      <c r="B46" s="182">
        <v>36</v>
      </c>
      <c r="C46" s="182">
        <v>29</v>
      </c>
      <c r="D46" s="183" t="s">
        <v>270</v>
      </c>
      <c r="E46" s="184" t="s">
        <v>77</v>
      </c>
      <c r="F46" s="185" t="s">
        <v>77</v>
      </c>
      <c r="G46" s="186" t="s">
        <v>118</v>
      </c>
      <c r="H46" s="186" t="s">
        <v>118</v>
      </c>
      <c r="I46" s="187"/>
      <c r="J46" s="188" t="s">
        <v>205</v>
      </c>
      <c r="K46" s="182" t="s">
        <v>206</v>
      </c>
      <c r="L46" s="182">
        <v>12</v>
      </c>
      <c r="M46" s="182" t="s">
        <v>207</v>
      </c>
      <c r="N46" s="189">
        <v>12</v>
      </c>
      <c r="O46" s="182" t="s">
        <v>208</v>
      </c>
      <c r="P46" s="182" t="s">
        <v>209</v>
      </c>
      <c r="Q46" s="185" t="s">
        <v>210</v>
      </c>
      <c r="R46" s="190">
        <v>3015</v>
      </c>
      <c r="S46" s="191">
        <v>0</v>
      </c>
      <c r="T46" s="192" t="s">
        <v>107</v>
      </c>
      <c r="U46" s="190">
        <v>0</v>
      </c>
      <c r="V46" s="193">
        <f>ROUND(ROUND(S46,2)*ROUND(L46,3),2)</f>
        <v>0</v>
      </c>
      <c r="W46" s="193">
        <f>ROUND(V46*IF(UPPER(T46)="18%",18,1)*IF(UPPER(T46)="10%",10,1)*IF(UPPER(T46)="НДС не облагается",0,1)/100,2)</f>
        <v>0</v>
      </c>
      <c r="X46" s="193">
        <f>ROUND(W46+V46,2)</f>
        <v>0</v>
      </c>
      <c r="Y46" s="194">
        <f>IF(S46&gt;IF(U46=0,S46,U46),1,0)</f>
        <v>0</v>
      </c>
      <c r="Z46" s="194">
        <f t="shared" si="0"/>
        <v>0</v>
      </c>
      <c r="AA46" s="194">
        <f t="shared" si="1"/>
        <v>0</v>
      </c>
      <c r="AB46" s="194">
        <f t="shared" si="2"/>
        <v>0</v>
      </c>
      <c r="AC46" s="195">
        <f t="shared" si="3"/>
        <v>1</v>
      </c>
      <c r="AD46" s="195">
        <f>IF(AND(E46="Да",OR(AND(F46 = "Да",ISBLANK(G46)),AND(F46 = "Да", G46 = "В соответствии с техническим заданием"),AND(F46 = "Нет",NOT(G46 = "В соответствии с техническим заданием")))),1,0)</f>
        <v>0</v>
      </c>
      <c r="AE46" s="196">
        <f>IF(AND(E46="Да",OR(AND(F46 = "Да",ISBLANK(H46)),AND(F46 = "Да", H46 = "В соответствии с техническим заданием"),AND(F46 = "Нет",NOT(H46 = "В соответствии с техническим заданием")))),1,0)</f>
        <v>0</v>
      </c>
      <c r="AF46" s="196">
        <f>IF(OR(AND(E46="Нет",F46="Нет"),AND(E46="Да",F46="Нет"),AND(E46="Да",F46="Да")),0,1)</f>
        <v>0</v>
      </c>
      <c r="AG46" s="196">
        <f>IF(AND(Q46="Россия"),1,0)</f>
        <v>0</v>
      </c>
      <c r="AH46" s="196">
        <f>Z46*AG46</f>
        <v>0</v>
      </c>
      <c r="AI46" s="72" t="s">
        <v>97</v>
      </c>
    </row>
    <row r="47" spans="1:35" ht="50.1" customHeight="1" x14ac:dyDescent="0.45">
      <c r="A47" s="182" t="s">
        <v>271</v>
      </c>
      <c r="B47" s="182">
        <v>37</v>
      </c>
      <c r="C47" s="182">
        <v>158</v>
      </c>
      <c r="D47" s="183" t="s">
        <v>272</v>
      </c>
      <c r="E47" s="184" t="s">
        <v>77</v>
      </c>
      <c r="F47" s="185" t="s">
        <v>77</v>
      </c>
      <c r="G47" s="186" t="s">
        <v>118</v>
      </c>
      <c r="H47" s="186" t="s">
        <v>118</v>
      </c>
      <c r="I47" s="187"/>
      <c r="J47" s="188" t="s">
        <v>205</v>
      </c>
      <c r="K47" s="182" t="s">
        <v>206</v>
      </c>
      <c r="L47" s="182">
        <v>52</v>
      </c>
      <c r="M47" s="182" t="s">
        <v>207</v>
      </c>
      <c r="N47" s="189">
        <v>52</v>
      </c>
      <c r="O47" s="182" t="s">
        <v>208</v>
      </c>
      <c r="P47" s="182" t="s">
        <v>209</v>
      </c>
      <c r="Q47" s="185" t="s">
        <v>210</v>
      </c>
      <c r="R47" s="190">
        <v>8665.2800000000007</v>
      </c>
      <c r="S47" s="191">
        <v>0</v>
      </c>
      <c r="T47" s="192" t="s">
        <v>107</v>
      </c>
      <c r="U47" s="190">
        <v>0</v>
      </c>
      <c r="V47" s="193">
        <f>ROUND(ROUND(S47,2)*ROUND(L47,3),2)</f>
        <v>0</v>
      </c>
      <c r="W47" s="193">
        <f>ROUND(V47*IF(UPPER(T47)="18%",18,1)*IF(UPPER(T47)="10%",10,1)*IF(UPPER(T47)="НДС не облагается",0,1)/100,2)</f>
        <v>0</v>
      </c>
      <c r="X47" s="193">
        <f>ROUND(W47+V47,2)</f>
        <v>0</v>
      </c>
      <c r="Y47" s="194">
        <f>IF(S47&gt;IF(U47=0,S47,U47),1,0)</f>
        <v>0</v>
      </c>
      <c r="Z47" s="194">
        <f t="shared" si="0"/>
        <v>0</v>
      </c>
      <c r="AA47" s="194">
        <f t="shared" si="1"/>
        <v>0</v>
      </c>
      <c r="AB47" s="194">
        <f t="shared" si="2"/>
        <v>0</v>
      </c>
      <c r="AC47" s="195">
        <f t="shared" si="3"/>
        <v>1</v>
      </c>
      <c r="AD47" s="195">
        <f>IF(AND(E47="Да",OR(AND(F47 = "Да",ISBLANK(G47)),AND(F47 = "Да", G47 = "В соответствии с техническим заданием"),AND(F47 = "Нет",NOT(G47 = "В соответствии с техническим заданием")))),1,0)</f>
        <v>0</v>
      </c>
      <c r="AE47" s="196">
        <f>IF(AND(E47="Да",OR(AND(F47 = "Да",ISBLANK(H47)),AND(F47 = "Да", H47 = "В соответствии с техническим заданием"),AND(F47 = "Нет",NOT(H47 = "В соответствии с техническим заданием")))),1,0)</f>
        <v>0</v>
      </c>
      <c r="AF47" s="196">
        <f>IF(OR(AND(E47="Нет",F47="Нет"),AND(E47="Да",F47="Нет"),AND(E47="Да",F47="Да")),0,1)</f>
        <v>0</v>
      </c>
      <c r="AG47" s="196">
        <f>IF(AND(Q47="Россия"),1,0)</f>
        <v>0</v>
      </c>
      <c r="AH47" s="196">
        <f>Z47*AG47</f>
        <v>0</v>
      </c>
      <c r="AI47" s="72" t="s">
        <v>97</v>
      </c>
    </row>
    <row r="48" spans="1:35" ht="50.1" customHeight="1" x14ac:dyDescent="0.45">
      <c r="A48" s="182" t="s">
        <v>273</v>
      </c>
      <c r="B48" s="182">
        <v>38</v>
      </c>
      <c r="C48" s="182">
        <v>28</v>
      </c>
      <c r="D48" s="183" t="s">
        <v>270</v>
      </c>
      <c r="E48" s="184" t="s">
        <v>77</v>
      </c>
      <c r="F48" s="185" t="s">
        <v>77</v>
      </c>
      <c r="G48" s="186" t="s">
        <v>118</v>
      </c>
      <c r="H48" s="186" t="s">
        <v>118</v>
      </c>
      <c r="I48" s="187"/>
      <c r="J48" s="188" t="s">
        <v>205</v>
      </c>
      <c r="K48" s="182" t="s">
        <v>206</v>
      </c>
      <c r="L48" s="182">
        <v>47</v>
      </c>
      <c r="M48" s="182" t="s">
        <v>207</v>
      </c>
      <c r="N48" s="189">
        <v>47</v>
      </c>
      <c r="O48" s="182" t="s">
        <v>208</v>
      </c>
      <c r="P48" s="182" t="s">
        <v>209</v>
      </c>
      <c r="Q48" s="185" t="s">
        <v>210</v>
      </c>
      <c r="R48" s="190">
        <v>2903.66</v>
      </c>
      <c r="S48" s="191">
        <v>0</v>
      </c>
      <c r="T48" s="192" t="s">
        <v>107</v>
      </c>
      <c r="U48" s="190">
        <v>0</v>
      </c>
      <c r="V48" s="193">
        <f>ROUND(ROUND(S48,2)*ROUND(L48,3),2)</f>
        <v>0</v>
      </c>
      <c r="W48" s="193">
        <f>ROUND(V48*IF(UPPER(T48)="18%",18,1)*IF(UPPER(T48)="10%",10,1)*IF(UPPER(T48)="НДС не облагается",0,1)/100,2)</f>
        <v>0</v>
      </c>
      <c r="X48" s="193">
        <f>ROUND(W48+V48,2)</f>
        <v>0</v>
      </c>
      <c r="Y48" s="194">
        <f>IF(S48&gt;IF(U48=0,S48,U48),1,0)</f>
        <v>0</v>
      </c>
      <c r="Z48" s="194">
        <f t="shared" si="0"/>
        <v>0</v>
      </c>
      <c r="AA48" s="194">
        <f t="shared" si="1"/>
        <v>0</v>
      </c>
      <c r="AB48" s="194">
        <f t="shared" si="2"/>
        <v>0</v>
      </c>
      <c r="AC48" s="195">
        <f t="shared" si="3"/>
        <v>1</v>
      </c>
      <c r="AD48" s="195">
        <f>IF(AND(E48="Да",OR(AND(F48 = "Да",ISBLANK(G48)),AND(F48 = "Да", G48 = "В соответствии с техническим заданием"),AND(F48 = "Нет",NOT(G48 = "В соответствии с техническим заданием")))),1,0)</f>
        <v>0</v>
      </c>
      <c r="AE48" s="196">
        <f>IF(AND(E48="Да",OR(AND(F48 = "Да",ISBLANK(H48)),AND(F48 = "Да", H48 = "В соответствии с техническим заданием"),AND(F48 = "Нет",NOT(H48 = "В соответствии с техническим заданием")))),1,0)</f>
        <v>0</v>
      </c>
      <c r="AF48" s="196">
        <f>IF(OR(AND(E48="Нет",F48="Нет"),AND(E48="Да",F48="Нет"),AND(E48="Да",F48="Да")),0,1)</f>
        <v>0</v>
      </c>
      <c r="AG48" s="196">
        <f>IF(AND(Q48="Россия"),1,0)</f>
        <v>0</v>
      </c>
      <c r="AH48" s="196">
        <f>Z48*AG48</f>
        <v>0</v>
      </c>
      <c r="AI48" s="72" t="s">
        <v>97</v>
      </c>
    </row>
    <row r="49" spans="1:35" ht="50.1" customHeight="1" x14ac:dyDescent="0.45">
      <c r="A49" s="182" t="s">
        <v>274</v>
      </c>
      <c r="B49" s="182">
        <v>39</v>
      </c>
      <c r="C49" s="182">
        <v>34</v>
      </c>
      <c r="D49" s="183" t="s">
        <v>275</v>
      </c>
      <c r="E49" s="184" t="s">
        <v>77</v>
      </c>
      <c r="F49" s="185" t="s">
        <v>77</v>
      </c>
      <c r="G49" s="186" t="s">
        <v>118</v>
      </c>
      <c r="H49" s="186" t="s">
        <v>118</v>
      </c>
      <c r="I49" s="187"/>
      <c r="J49" s="188" t="s">
        <v>205</v>
      </c>
      <c r="K49" s="182" t="s">
        <v>206</v>
      </c>
      <c r="L49" s="182">
        <v>20</v>
      </c>
      <c r="M49" s="182" t="s">
        <v>207</v>
      </c>
      <c r="N49" s="189">
        <v>20</v>
      </c>
      <c r="O49" s="182" t="s">
        <v>208</v>
      </c>
      <c r="P49" s="182" t="s">
        <v>209</v>
      </c>
      <c r="Q49" s="185" t="s">
        <v>210</v>
      </c>
      <c r="R49" s="190">
        <v>1660.8</v>
      </c>
      <c r="S49" s="191">
        <v>0</v>
      </c>
      <c r="T49" s="192" t="s">
        <v>107</v>
      </c>
      <c r="U49" s="190">
        <v>0</v>
      </c>
      <c r="V49" s="193">
        <f>ROUND(ROUND(S49,2)*ROUND(L49,3),2)</f>
        <v>0</v>
      </c>
      <c r="W49" s="193">
        <f>ROUND(V49*IF(UPPER(T49)="18%",18,1)*IF(UPPER(T49)="10%",10,1)*IF(UPPER(T49)="НДС не облагается",0,1)/100,2)</f>
        <v>0</v>
      </c>
      <c r="X49" s="193">
        <f>ROUND(W49+V49,2)</f>
        <v>0</v>
      </c>
      <c r="Y49" s="194">
        <f>IF(S49&gt;IF(U49=0,S49,U49),1,0)</f>
        <v>0</v>
      </c>
      <c r="Z49" s="194">
        <f t="shared" si="0"/>
        <v>0</v>
      </c>
      <c r="AA49" s="194">
        <f t="shared" si="1"/>
        <v>0</v>
      </c>
      <c r="AB49" s="194">
        <f t="shared" si="2"/>
        <v>0</v>
      </c>
      <c r="AC49" s="195">
        <f t="shared" si="3"/>
        <v>1</v>
      </c>
      <c r="AD49" s="195">
        <f>IF(AND(E49="Да",OR(AND(F49 = "Да",ISBLANK(G49)),AND(F49 = "Да", G49 = "В соответствии с техническим заданием"),AND(F49 = "Нет",NOT(G49 = "В соответствии с техническим заданием")))),1,0)</f>
        <v>0</v>
      </c>
      <c r="AE49" s="196">
        <f>IF(AND(E49="Да",OR(AND(F49 = "Да",ISBLANK(H49)),AND(F49 = "Да", H49 = "В соответствии с техническим заданием"),AND(F49 = "Нет",NOT(H49 = "В соответствии с техническим заданием")))),1,0)</f>
        <v>0</v>
      </c>
      <c r="AF49" s="196">
        <f>IF(OR(AND(E49="Нет",F49="Нет"),AND(E49="Да",F49="Нет"),AND(E49="Да",F49="Да")),0,1)</f>
        <v>0</v>
      </c>
      <c r="AG49" s="196">
        <f>IF(AND(Q49="Россия"),1,0)</f>
        <v>0</v>
      </c>
      <c r="AH49" s="196">
        <f>Z49*AG49</f>
        <v>0</v>
      </c>
      <c r="AI49" s="72" t="s">
        <v>97</v>
      </c>
    </row>
    <row r="50" spans="1:35" ht="50.1" customHeight="1" x14ac:dyDescent="0.45">
      <c r="A50" s="182" t="s">
        <v>276</v>
      </c>
      <c r="B50" s="182">
        <v>40</v>
      </c>
      <c r="C50" s="182">
        <v>33</v>
      </c>
      <c r="D50" s="183" t="s">
        <v>275</v>
      </c>
      <c r="E50" s="184" t="s">
        <v>77</v>
      </c>
      <c r="F50" s="185" t="s">
        <v>77</v>
      </c>
      <c r="G50" s="186" t="s">
        <v>118</v>
      </c>
      <c r="H50" s="186" t="s">
        <v>118</v>
      </c>
      <c r="I50" s="187"/>
      <c r="J50" s="188" t="s">
        <v>205</v>
      </c>
      <c r="K50" s="182" t="s">
        <v>206</v>
      </c>
      <c r="L50" s="182">
        <v>7</v>
      </c>
      <c r="M50" s="182" t="s">
        <v>207</v>
      </c>
      <c r="N50" s="189">
        <v>7</v>
      </c>
      <c r="O50" s="182" t="s">
        <v>208</v>
      </c>
      <c r="P50" s="182" t="s">
        <v>209</v>
      </c>
      <c r="Q50" s="185" t="s">
        <v>210</v>
      </c>
      <c r="R50" s="190">
        <v>399.56</v>
      </c>
      <c r="S50" s="191">
        <v>0</v>
      </c>
      <c r="T50" s="192" t="s">
        <v>107</v>
      </c>
      <c r="U50" s="190">
        <v>0</v>
      </c>
      <c r="V50" s="193">
        <f>ROUND(ROUND(S50,2)*ROUND(L50,3),2)</f>
        <v>0</v>
      </c>
      <c r="W50" s="193">
        <f>ROUND(V50*IF(UPPER(T50)="18%",18,1)*IF(UPPER(T50)="10%",10,1)*IF(UPPER(T50)="НДС не облагается",0,1)/100,2)</f>
        <v>0</v>
      </c>
      <c r="X50" s="193">
        <f>ROUND(W50+V50,2)</f>
        <v>0</v>
      </c>
      <c r="Y50" s="194">
        <f>IF(S50&gt;IF(U50=0,S50,U50),1,0)</f>
        <v>0</v>
      </c>
      <c r="Z50" s="194">
        <f t="shared" si="0"/>
        <v>0</v>
      </c>
      <c r="AA50" s="194">
        <f t="shared" si="1"/>
        <v>0</v>
      </c>
      <c r="AB50" s="194">
        <f t="shared" si="2"/>
        <v>0</v>
      </c>
      <c r="AC50" s="195">
        <f t="shared" si="3"/>
        <v>1</v>
      </c>
      <c r="AD50" s="195">
        <f>IF(AND(E50="Да",OR(AND(F50 = "Да",ISBLANK(G50)),AND(F50 = "Да", G50 = "В соответствии с техническим заданием"),AND(F50 = "Нет",NOT(G50 = "В соответствии с техническим заданием")))),1,0)</f>
        <v>0</v>
      </c>
      <c r="AE50" s="196">
        <f>IF(AND(E50="Да",OR(AND(F50 = "Да",ISBLANK(H50)),AND(F50 = "Да", H50 = "В соответствии с техническим заданием"),AND(F50 = "Нет",NOT(H50 = "В соответствии с техническим заданием")))),1,0)</f>
        <v>0</v>
      </c>
      <c r="AF50" s="196">
        <f>IF(OR(AND(E50="Нет",F50="Нет"),AND(E50="Да",F50="Нет"),AND(E50="Да",F50="Да")),0,1)</f>
        <v>0</v>
      </c>
      <c r="AG50" s="196">
        <f>IF(AND(Q50="Россия"),1,0)</f>
        <v>0</v>
      </c>
      <c r="AH50" s="196">
        <f>Z50*AG50</f>
        <v>0</v>
      </c>
      <c r="AI50" s="72" t="s">
        <v>97</v>
      </c>
    </row>
    <row r="51" spans="1:35" ht="50.1" customHeight="1" x14ac:dyDescent="0.45">
      <c r="A51" s="182" t="s">
        <v>277</v>
      </c>
      <c r="B51" s="182">
        <v>41</v>
      </c>
      <c r="C51" s="182">
        <v>56106</v>
      </c>
      <c r="D51" s="183" t="s">
        <v>278</v>
      </c>
      <c r="E51" s="184" t="s">
        <v>77</v>
      </c>
      <c r="F51" s="185" t="s">
        <v>77</v>
      </c>
      <c r="G51" s="186" t="s">
        <v>118</v>
      </c>
      <c r="H51" s="186" t="s">
        <v>118</v>
      </c>
      <c r="I51" s="187"/>
      <c r="J51" s="188" t="s">
        <v>205</v>
      </c>
      <c r="K51" s="182" t="s">
        <v>206</v>
      </c>
      <c r="L51" s="182">
        <v>1</v>
      </c>
      <c r="M51" s="182" t="s">
        <v>207</v>
      </c>
      <c r="N51" s="189">
        <v>1</v>
      </c>
      <c r="O51" s="182" t="s">
        <v>208</v>
      </c>
      <c r="P51" s="182" t="s">
        <v>209</v>
      </c>
      <c r="Q51" s="185" t="s">
        <v>210</v>
      </c>
      <c r="R51" s="190">
        <v>1992.7</v>
      </c>
      <c r="S51" s="191">
        <v>0</v>
      </c>
      <c r="T51" s="192" t="s">
        <v>107</v>
      </c>
      <c r="U51" s="190">
        <v>0</v>
      </c>
      <c r="V51" s="193">
        <f>ROUND(ROUND(S51,2)*ROUND(L51,3),2)</f>
        <v>0</v>
      </c>
      <c r="W51" s="193">
        <f>ROUND(V51*IF(UPPER(T51)="18%",18,1)*IF(UPPER(T51)="10%",10,1)*IF(UPPER(T51)="НДС не облагается",0,1)/100,2)</f>
        <v>0</v>
      </c>
      <c r="X51" s="193">
        <f>ROUND(W51+V51,2)</f>
        <v>0</v>
      </c>
      <c r="Y51" s="194">
        <f>IF(S51&gt;IF(U51=0,S51,U51),1,0)</f>
        <v>0</v>
      </c>
      <c r="Z51" s="194">
        <f t="shared" si="0"/>
        <v>0</v>
      </c>
      <c r="AA51" s="194">
        <f t="shared" si="1"/>
        <v>0</v>
      </c>
      <c r="AB51" s="194">
        <f t="shared" si="2"/>
        <v>0</v>
      </c>
      <c r="AC51" s="195">
        <f t="shared" si="3"/>
        <v>1</v>
      </c>
      <c r="AD51" s="195">
        <f>IF(AND(E51="Да",OR(AND(F51 = "Да",ISBLANK(G51)),AND(F51 = "Да", G51 = "В соответствии с техническим заданием"),AND(F51 = "Нет",NOT(G51 = "В соответствии с техническим заданием")))),1,0)</f>
        <v>0</v>
      </c>
      <c r="AE51" s="196">
        <f>IF(AND(E51="Да",OR(AND(F51 = "Да",ISBLANK(H51)),AND(F51 = "Да", H51 = "В соответствии с техническим заданием"),AND(F51 = "Нет",NOT(H51 = "В соответствии с техническим заданием")))),1,0)</f>
        <v>0</v>
      </c>
      <c r="AF51" s="196">
        <f>IF(OR(AND(E51="Нет",F51="Нет"),AND(E51="Да",F51="Нет"),AND(E51="Да",F51="Да")),0,1)</f>
        <v>0</v>
      </c>
      <c r="AG51" s="196">
        <f>IF(AND(Q51="Россия"),1,0)</f>
        <v>0</v>
      </c>
      <c r="AH51" s="196">
        <f>Z51*AG51</f>
        <v>0</v>
      </c>
      <c r="AI51" s="72" t="s">
        <v>97</v>
      </c>
    </row>
    <row r="52" spans="1:35" ht="50.1" customHeight="1" x14ac:dyDescent="0.45">
      <c r="A52" s="182" t="s">
        <v>279</v>
      </c>
      <c r="B52" s="182">
        <v>42</v>
      </c>
      <c r="C52" s="182">
        <v>7</v>
      </c>
      <c r="D52" s="183" t="s">
        <v>280</v>
      </c>
      <c r="E52" s="184" t="s">
        <v>77</v>
      </c>
      <c r="F52" s="185" t="s">
        <v>77</v>
      </c>
      <c r="G52" s="186" t="s">
        <v>118</v>
      </c>
      <c r="H52" s="186" t="s">
        <v>118</v>
      </c>
      <c r="I52" s="187"/>
      <c r="J52" s="188" t="s">
        <v>205</v>
      </c>
      <c r="K52" s="182" t="s">
        <v>281</v>
      </c>
      <c r="L52" s="182">
        <v>50</v>
      </c>
      <c r="M52" s="182" t="s">
        <v>207</v>
      </c>
      <c r="N52" s="189">
        <v>50</v>
      </c>
      <c r="O52" s="182" t="s">
        <v>208</v>
      </c>
      <c r="P52" s="182" t="s">
        <v>209</v>
      </c>
      <c r="Q52" s="185" t="s">
        <v>210</v>
      </c>
      <c r="R52" s="190">
        <v>414</v>
      </c>
      <c r="S52" s="191">
        <v>0</v>
      </c>
      <c r="T52" s="192" t="s">
        <v>107</v>
      </c>
      <c r="U52" s="190">
        <v>0</v>
      </c>
      <c r="V52" s="193">
        <f>ROUND(ROUND(S52,2)*ROUND(L52,3),2)</f>
        <v>0</v>
      </c>
      <c r="W52" s="193">
        <f>ROUND(V52*IF(UPPER(T52)="18%",18,1)*IF(UPPER(T52)="10%",10,1)*IF(UPPER(T52)="НДС не облагается",0,1)/100,2)</f>
        <v>0</v>
      </c>
      <c r="X52" s="193">
        <f>ROUND(W52+V52,2)</f>
        <v>0</v>
      </c>
      <c r="Y52" s="194">
        <f>IF(S52&gt;IF(U52=0,S52,U52),1,0)</f>
        <v>0</v>
      </c>
      <c r="Z52" s="194">
        <f t="shared" si="0"/>
        <v>0</v>
      </c>
      <c r="AA52" s="194">
        <f t="shared" si="1"/>
        <v>0</v>
      </c>
      <c r="AB52" s="194">
        <f t="shared" si="2"/>
        <v>0</v>
      </c>
      <c r="AC52" s="195">
        <f t="shared" si="3"/>
        <v>1</v>
      </c>
      <c r="AD52" s="195">
        <f>IF(AND(E52="Да",OR(AND(F52 = "Да",ISBLANK(G52)),AND(F52 = "Да", G52 = "В соответствии с техническим заданием"),AND(F52 = "Нет",NOT(G52 = "В соответствии с техническим заданием")))),1,0)</f>
        <v>0</v>
      </c>
      <c r="AE52" s="196">
        <f>IF(AND(E52="Да",OR(AND(F52 = "Да",ISBLANK(H52)),AND(F52 = "Да", H52 = "В соответствии с техническим заданием"),AND(F52 = "Нет",NOT(H52 = "В соответствии с техническим заданием")))),1,0)</f>
        <v>0</v>
      </c>
      <c r="AF52" s="196">
        <f>IF(OR(AND(E52="Нет",F52="Нет"),AND(E52="Да",F52="Нет"),AND(E52="Да",F52="Да")),0,1)</f>
        <v>0</v>
      </c>
      <c r="AG52" s="196">
        <f>IF(AND(Q52="Россия"),1,0)</f>
        <v>0</v>
      </c>
      <c r="AH52" s="196">
        <f>Z52*AG52</f>
        <v>0</v>
      </c>
      <c r="AI52" s="72" t="s">
        <v>97</v>
      </c>
    </row>
    <row r="53" spans="1:35" ht="50.1" customHeight="1" x14ac:dyDescent="0.45">
      <c r="A53" s="182" t="s">
        <v>282</v>
      </c>
      <c r="B53" s="182">
        <v>43</v>
      </c>
      <c r="C53" s="182">
        <v>11</v>
      </c>
      <c r="D53" s="183" t="s">
        <v>283</v>
      </c>
      <c r="E53" s="184" t="s">
        <v>77</v>
      </c>
      <c r="F53" s="185" t="s">
        <v>77</v>
      </c>
      <c r="G53" s="186" t="s">
        <v>118</v>
      </c>
      <c r="H53" s="186" t="s">
        <v>118</v>
      </c>
      <c r="I53" s="187"/>
      <c r="J53" s="188" t="s">
        <v>205</v>
      </c>
      <c r="K53" s="182" t="s">
        <v>281</v>
      </c>
      <c r="L53" s="182">
        <v>5</v>
      </c>
      <c r="M53" s="182" t="s">
        <v>207</v>
      </c>
      <c r="N53" s="189">
        <v>5</v>
      </c>
      <c r="O53" s="182" t="s">
        <v>208</v>
      </c>
      <c r="P53" s="182" t="s">
        <v>209</v>
      </c>
      <c r="Q53" s="185" t="s">
        <v>210</v>
      </c>
      <c r="R53" s="190">
        <v>48.9</v>
      </c>
      <c r="S53" s="191">
        <v>0</v>
      </c>
      <c r="T53" s="192" t="s">
        <v>107</v>
      </c>
      <c r="U53" s="190">
        <v>0</v>
      </c>
      <c r="V53" s="193">
        <f>ROUND(ROUND(S53,2)*ROUND(L53,3),2)</f>
        <v>0</v>
      </c>
      <c r="W53" s="193">
        <f>ROUND(V53*IF(UPPER(T53)="18%",18,1)*IF(UPPER(T53)="10%",10,1)*IF(UPPER(T53)="НДС не облагается",0,1)/100,2)</f>
        <v>0</v>
      </c>
      <c r="X53" s="193">
        <f>ROUND(W53+V53,2)</f>
        <v>0</v>
      </c>
      <c r="Y53" s="194">
        <f>IF(S53&gt;IF(U53=0,S53,U53),1,0)</f>
        <v>0</v>
      </c>
      <c r="Z53" s="194">
        <f t="shared" si="0"/>
        <v>0</v>
      </c>
      <c r="AA53" s="194">
        <f t="shared" si="1"/>
        <v>0</v>
      </c>
      <c r="AB53" s="194">
        <f t="shared" si="2"/>
        <v>0</v>
      </c>
      <c r="AC53" s="195">
        <f t="shared" si="3"/>
        <v>1</v>
      </c>
      <c r="AD53" s="195">
        <f>IF(AND(E53="Да",OR(AND(F53 = "Да",ISBLANK(G53)),AND(F53 = "Да", G53 = "В соответствии с техническим заданием"),AND(F53 = "Нет",NOT(G53 = "В соответствии с техническим заданием")))),1,0)</f>
        <v>0</v>
      </c>
      <c r="AE53" s="196">
        <f>IF(AND(E53="Да",OR(AND(F53 = "Да",ISBLANK(H53)),AND(F53 = "Да", H53 = "В соответствии с техническим заданием"),AND(F53 = "Нет",NOT(H53 = "В соответствии с техническим заданием")))),1,0)</f>
        <v>0</v>
      </c>
      <c r="AF53" s="196">
        <f>IF(OR(AND(E53="Нет",F53="Нет"),AND(E53="Да",F53="Нет"),AND(E53="Да",F53="Да")),0,1)</f>
        <v>0</v>
      </c>
      <c r="AG53" s="196">
        <f>IF(AND(Q53="Россия"),1,0)</f>
        <v>0</v>
      </c>
      <c r="AH53" s="196">
        <f>Z53*AG53</f>
        <v>0</v>
      </c>
      <c r="AI53" s="72" t="s">
        <v>97</v>
      </c>
    </row>
    <row r="54" spans="1:35" ht="50.1" customHeight="1" x14ac:dyDescent="0.45">
      <c r="A54" s="182" t="s">
        <v>284</v>
      </c>
      <c r="B54" s="182">
        <v>44</v>
      </c>
      <c r="C54" s="182">
        <v>17</v>
      </c>
      <c r="D54" s="183" t="s">
        <v>285</v>
      </c>
      <c r="E54" s="184" t="s">
        <v>77</v>
      </c>
      <c r="F54" s="185" t="s">
        <v>77</v>
      </c>
      <c r="G54" s="186" t="s">
        <v>118</v>
      </c>
      <c r="H54" s="186" t="s">
        <v>118</v>
      </c>
      <c r="I54" s="187"/>
      <c r="J54" s="188" t="s">
        <v>205</v>
      </c>
      <c r="K54" s="182" t="s">
        <v>281</v>
      </c>
      <c r="L54" s="182">
        <v>20</v>
      </c>
      <c r="M54" s="182" t="s">
        <v>207</v>
      </c>
      <c r="N54" s="189">
        <v>20</v>
      </c>
      <c r="O54" s="182" t="s">
        <v>208</v>
      </c>
      <c r="P54" s="182" t="s">
        <v>209</v>
      </c>
      <c r="Q54" s="185" t="s">
        <v>210</v>
      </c>
      <c r="R54" s="190">
        <v>584</v>
      </c>
      <c r="S54" s="191">
        <v>0</v>
      </c>
      <c r="T54" s="192" t="s">
        <v>107</v>
      </c>
      <c r="U54" s="190">
        <v>0</v>
      </c>
      <c r="V54" s="193">
        <f>ROUND(ROUND(S54,2)*ROUND(L54,3),2)</f>
        <v>0</v>
      </c>
      <c r="W54" s="193">
        <f>ROUND(V54*IF(UPPER(T54)="18%",18,1)*IF(UPPER(T54)="10%",10,1)*IF(UPPER(T54)="НДС не облагается",0,1)/100,2)</f>
        <v>0</v>
      </c>
      <c r="X54" s="193">
        <f>ROUND(W54+V54,2)</f>
        <v>0</v>
      </c>
      <c r="Y54" s="194">
        <f>IF(S54&gt;IF(U54=0,S54,U54),1,0)</f>
        <v>0</v>
      </c>
      <c r="Z54" s="194">
        <f t="shared" si="0"/>
        <v>0</v>
      </c>
      <c r="AA54" s="194">
        <f t="shared" si="1"/>
        <v>0</v>
      </c>
      <c r="AB54" s="194">
        <f t="shared" si="2"/>
        <v>0</v>
      </c>
      <c r="AC54" s="195">
        <f t="shared" si="3"/>
        <v>1</v>
      </c>
      <c r="AD54" s="195">
        <f>IF(AND(E54="Да",OR(AND(F54 = "Да",ISBLANK(G54)),AND(F54 = "Да", G54 = "В соответствии с техническим заданием"),AND(F54 = "Нет",NOT(G54 = "В соответствии с техническим заданием")))),1,0)</f>
        <v>0</v>
      </c>
      <c r="AE54" s="196">
        <f>IF(AND(E54="Да",OR(AND(F54 = "Да",ISBLANK(H54)),AND(F54 = "Да", H54 = "В соответствии с техническим заданием"),AND(F54 = "Нет",NOT(H54 = "В соответствии с техническим заданием")))),1,0)</f>
        <v>0</v>
      </c>
      <c r="AF54" s="196">
        <f>IF(OR(AND(E54="Нет",F54="Нет"),AND(E54="Да",F54="Нет"),AND(E54="Да",F54="Да")),0,1)</f>
        <v>0</v>
      </c>
      <c r="AG54" s="196">
        <f>IF(AND(Q54="Россия"),1,0)</f>
        <v>0</v>
      </c>
      <c r="AH54" s="196">
        <f>Z54*AG54</f>
        <v>0</v>
      </c>
      <c r="AI54" s="72" t="s">
        <v>97</v>
      </c>
    </row>
    <row r="55" spans="1:35" ht="50.1" customHeight="1" x14ac:dyDescent="0.45">
      <c r="A55" s="182" t="s">
        <v>286</v>
      </c>
      <c r="B55" s="182">
        <v>45</v>
      </c>
      <c r="C55" s="182">
        <v>37</v>
      </c>
      <c r="D55" s="183" t="s">
        <v>287</v>
      </c>
      <c r="E55" s="184" t="s">
        <v>77</v>
      </c>
      <c r="F55" s="185" t="s">
        <v>77</v>
      </c>
      <c r="G55" s="186" t="s">
        <v>118</v>
      </c>
      <c r="H55" s="186" t="s">
        <v>118</v>
      </c>
      <c r="I55" s="187"/>
      <c r="J55" s="188" t="s">
        <v>205</v>
      </c>
      <c r="K55" s="182" t="s">
        <v>206</v>
      </c>
      <c r="L55" s="182">
        <v>500</v>
      </c>
      <c r="M55" s="182" t="s">
        <v>207</v>
      </c>
      <c r="N55" s="189">
        <v>500</v>
      </c>
      <c r="O55" s="182" t="s">
        <v>208</v>
      </c>
      <c r="P55" s="182" t="s">
        <v>209</v>
      </c>
      <c r="Q55" s="185" t="s">
        <v>210</v>
      </c>
      <c r="R55" s="190">
        <v>895</v>
      </c>
      <c r="S55" s="191">
        <v>0</v>
      </c>
      <c r="T55" s="192" t="s">
        <v>107</v>
      </c>
      <c r="U55" s="190">
        <v>0</v>
      </c>
      <c r="V55" s="193">
        <f>ROUND(ROUND(S55,2)*ROUND(L55,3),2)</f>
        <v>0</v>
      </c>
      <c r="W55" s="193">
        <f>ROUND(V55*IF(UPPER(T55)="18%",18,1)*IF(UPPER(T55)="10%",10,1)*IF(UPPER(T55)="НДС не облагается",0,1)/100,2)</f>
        <v>0</v>
      </c>
      <c r="X55" s="193">
        <f>ROUND(W55+V55,2)</f>
        <v>0</v>
      </c>
      <c r="Y55" s="194">
        <f>IF(S55&gt;IF(U55=0,S55,U55),1,0)</f>
        <v>0</v>
      </c>
      <c r="Z55" s="194">
        <f t="shared" si="0"/>
        <v>0</v>
      </c>
      <c r="AA55" s="194">
        <f t="shared" si="1"/>
        <v>0</v>
      </c>
      <c r="AB55" s="194">
        <f t="shared" si="2"/>
        <v>0</v>
      </c>
      <c r="AC55" s="195">
        <f t="shared" si="3"/>
        <v>1</v>
      </c>
      <c r="AD55" s="195">
        <f>IF(AND(E55="Да",OR(AND(F55 = "Да",ISBLANK(G55)),AND(F55 = "Да", G55 = "В соответствии с техническим заданием"),AND(F55 = "Нет",NOT(G55 = "В соответствии с техническим заданием")))),1,0)</f>
        <v>0</v>
      </c>
      <c r="AE55" s="196">
        <f>IF(AND(E55="Да",OR(AND(F55 = "Да",ISBLANK(H55)),AND(F55 = "Да", H55 = "В соответствии с техническим заданием"),AND(F55 = "Нет",NOT(H55 = "В соответствии с техническим заданием")))),1,0)</f>
        <v>0</v>
      </c>
      <c r="AF55" s="196">
        <f>IF(OR(AND(E55="Нет",F55="Нет"),AND(E55="Да",F55="Нет"),AND(E55="Да",F55="Да")),0,1)</f>
        <v>0</v>
      </c>
      <c r="AG55" s="196">
        <f>IF(AND(Q55="Россия"),1,0)</f>
        <v>0</v>
      </c>
      <c r="AH55" s="196">
        <f>Z55*AG55</f>
        <v>0</v>
      </c>
      <c r="AI55" s="72" t="s">
        <v>97</v>
      </c>
    </row>
    <row r="56" spans="1:35" ht="50.1" customHeight="1" x14ac:dyDescent="0.45">
      <c r="A56" s="182" t="s">
        <v>288</v>
      </c>
      <c r="B56" s="182">
        <v>46</v>
      </c>
      <c r="C56" s="182">
        <v>36</v>
      </c>
      <c r="D56" s="183" t="s">
        <v>289</v>
      </c>
      <c r="E56" s="184" t="s">
        <v>77</v>
      </c>
      <c r="F56" s="185" t="s">
        <v>77</v>
      </c>
      <c r="G56" s="186" t="s">
        <v>118</v>
      </c>
      <c r="H56" s="186" t="s">
        <v>118</v>
      </c>
      <c r="I56" s="187"/>
      <c r="J56" s="188" t="s">
        <v>205</v>
      </c>
      <c r="K56" s="182" t="s">
        <v>206</v>
      </c>
      <c r="L56" s="182">
        <v>1</v>
      </c>
      <c r="M56" s="182" t="s">
        <v>207</v>
      </c>
      <c r="N56" s="189">
        <v>1</v>
      </c>
      <c r="O56" s="182" t="s">
        <v>208</v>
      </c>
      <c r="P56" s="182" t="s">
        <v>209</v>
      </c>
      <c r="Q56" s="185" t="s">
        <v>210</v>
      </c>
      <c r="R56" s="190">
        <v>770.04</v>
      </c>
      <c r="S56" s="191">
        <v>0</v>
      </c>
      <c r="T56" s="192" t="s">
        <v>107</v>
      </c>
      <c r="U56" s="190">
        <v>0</v>
      </c>
      <c r="V56" s="193">
        <f>ROUND(ROUND(S56,2)*ROUND(L56,3),2)</f>
        <v>0</v>
      </c>
      <c r="W56" s="193">
        <f>ROUND(V56*IF(UPPER(T56)="18%",18,1)*IF(UPPER(T56)="10%",10,1)*IF(UPPER(T56)="НДС не облагается",0,1)/100,2)</f>
        <v>0</v>
      </c>
      <c r="X56" s="193">
        <f>ROUND(W56+V56,2)</f>
        <v>0</v>
      </c>
      <c r="Y56" s="194">
        <f>IF(S56&gt;IF(U56=0,S56,U56),1,0)</f>
        <v>0</v>
      </c>
      <c r="Z56" s="194">
        <f t="shared" si="0"/>
        <v>0</v>
      </c>
      <c r="AA56" s="194">
        <f t="shared" si="1"/>
        <v>0</v>
      </c>
      <c r="AB56" s="194">
        <f t="shared" si="2"/>
        <v>0</v>
      </c>
      <c r="AC56" s="195">
        <f t="shared" si="3"/>
        <v>1</v>
      </c>
      <c r="AD56" s="195">
        <f>IF(AND(E56="Да",OR(AND(F56 = "Да",ISBLANK(G56)),AND(F56 = "Да", G56 = "В соответствии с техническим заданием"),AND(F56 = "Нет",NOT(G56 = "В соответствии с техническим заданием")))),1,0)</f>
        <v>0</v>
      </c>
      <c r="AE56" s="196">
        <f>IF(AND(E56="Да",OR(AND(F56 = "Да",ISBLANK(H56)),AND(F56 = "Да", H56 = "В соответствии с техническим заданием"),AND(F56 = "Нет",NOT(H56 = "В соответствии с техническим заданием")))),1,0)</f>
        <v>0</v>
      </c>
      <c r="AF56" s="196">
        <f>IF(OR(AND(E56="Нет",F56="Нет"),AND(E56="Да",F56="Нет"),AND(E56="Да",F56="Да")),0,1)</f>
        <v>0</v>
      </c>
      <c r="AG56" s="196">
        <f>IF(AND(Q56="Россия"),1,0)</f>
        <v>0</v>
      </c>
      <c r="AH56" s="196">
        <f>Z56*AG56</f>
        <v>0</v>
      </c>
      <c r="AI56" s="72" t="s">
        <v>97</v>
      </c>
    </row>
    <row r="57" spans="1:35" ht="50.1" customHeight="1" x14ac:dyDescent="0.45">
      <c r="A57" s="182" t="s">
        <v>290</v>
      </c>
      <c r="B57" s="182">
        <v>47</v>
      </c>
      <c r="C57" s="182">
        <v>23</v>
      </c>
      <c r="D57" s="183" t="s">
        <v>291</v>
      </c>
      <c r="E57" s="184" t="s">
        <v>77</v>
      </c>
      <c r="F57" s="185" t="s">
        <v>77</v>
      </c>
      <c r="G57" s="186" t="s">
        <v>118</v>
      </c>
      <c r="H57" s="186" t="s">
        <v>118</v>
      </c>
      <c r="I57" s="187"/>
      <c r="J57" s="188" t="s">
        <v>205</v>
      </c>
      <c r="K57" s="182" t="s">
        <v>206</v>
      </c>
      <c r="L57" s="182">
        <v>500</v>
      </c>
      <c r="M57" s="182" t="s">
        <v>207</v>
      </c>
      <c r="N57" s="189">
        <v>500</v>
      </c>
      <c r="O57" s="182" t="s">
        <v>208</v>
      </c>
      <c r="P57" s="182" t="s">
        <v>209</v>
      </c>
      <c r="Q57" s="185" t="s">
        <v>210</v>
      </c>
      <c r="R57" s="190">
        <v>335</v>
      </c>
      <c r="S57" s="191">
        <v>0</v>
      </c>
      <c r="T57" s="192" t="s">
        <v>107</v>
      </c>
      <c r="U57" s="190">
        <v>0</v>
      </c>
      <c r="V57" s="193">
        <f>ROUND(ROUND(S57,2)*ROUND(L57,3),2)</f>
        <v>0</v>
      </c>
      <c r="W57" s="193">
        <f>ROUND(V57*IF(UPPER(T57)="18%",18,1)*IF(UPPER(T57)="10%",10,1)*IF(UPPER(T57)="НДС не облагается",0,1)/100,2)</f>
        <v>0</v>
      </c>
      <c r="X57" s="193">
        <f>ROUND(W57+V57,2)</f>
        <v>0</v>
      </c>
      <c r="Y57" s="194">
        <f>IF(S57&gt;IF(U57=0,S57,U57),1,0)</f>
        <v>0</v>
      </c>
      <c r="Z57" s="194">
        <f t="shared" si="0"/>
        <v>0</v>
      </c>
      <c r="AA57" s="194">
        <f t="shared" si="1"/>
        <v>0</v>
      </c>
      <c r="AB57" s="194">
        <f t="shared" si="2"/>
        <v>0</v>
      </c>
      <c r="AC57" s="195">
        <f t="shared" si="3"/>
        <v>1</v>
      </c>
      <c r="AD57" s="195">
        <f>IF(AND(E57="Да",OR(AND(F57 = "Да",ISBLANK(G57)),AND(F57 = "Да", G57 = "В соответствии с техническим заданием"),AND(F57 = "Нет",NOT(G57 = "В соответствии с техническим заданием")))),1,0)</f>
        <v>0</v>
      </c>
      <c r="AE57" s="196">
        <f>IF(AND(E57="Да",OR(AND(F57 = "Да",ISBLANK(H57)),AND(F57 = "Да", H57 = "В соответствии с техническим заданием"),AND(F57 = "Нет",NOT(H57 = "В соответствии с техническим заданием")))),1,0)</f>
        <v>0</v>
      </c>
      <c r="AF57" s="196">
        <f>IF(OR(AND(E57="Нет",F57="Нет"),AND(E57="Да",F57="Нет"),AND(E57="Да",F57="Да")),0,1)</f>
        <v>0</v>
      </c>
      <c r="AG57" s="196">
        <f>IF(AND(Q57="Россия"),1,0)</f>
        <v>0</v>
      </c>
      <c r="AH57" s="196">
        <f>Z57*AG57</f>
        <v>0</v>
      </c>
      <c r="AI57" s="72" t="s">
        <v>97</v>
      </c>
    </row>
    <row r="58" spans="1:35" ht="50.1" customHeight="1" x14ac:dyDescent="0.45">
      <c r="A58" s="182" t="s">
        <v>292</v>
      </c>
      <c r="B58" s="182">
        <v>48</v>
      </c>
      <c r="C58" s="182">
        <v>62</v>
      </c>
      <c r="D58" s="183" t="s">
        <v>327</v>
      </c>
      <c r="E58" s="184" t="s">
        <v>77</v>
      </c>
      <c r="F58" s="185" t="s">
        <v>77</v>
      </c>
      <c r="G58" s="186" t="s">
        <v>118</v>
      </c>
      <c r="H58" s="186" t="s">
        <v>118</v>
      </c>
      <c r="I58" s="187"/>
      <c r="J58" s="188" t="s">
        <v>205</v>
      </c>
      <c r="K58" s="182" t="s">
        <v>206</v>
      </c>
      <c r="L58" s="182">
        <v>1</v>
      </c>
      <c r="M58" s="182" t="s">
        <v>207</v>
      </c>
      <c r="N58" s="189">
        <v>1</v>
      </c>
      <c r="O58" s="182" t="s">
        <v>208</v>
      </c>
      <c r="P58" s="182" t="s">
        <v>209</v>
      </c>
      <c r="Q58" s="185" t="s">
        <v>210</v>
      </c>
      <c r="R58" s="190">
        <v>1407.44</v>
      </c>
      <c r="S58" s="191">
        <v>0</v>
      </c>
      <c r="T58" s="192" t="s">
        <v>107</v>
      </c>
      <c r="U58" s="190">
        <v>0</v>
      </c>
      <c r="V58" s="193">
        <f>ROUND(ROUND(S58,2)*ROUND(L58,3),2)</f>
        <v>0</v>
      </c>
      <c r="W58" s="193">
        <f>ROUND(V58*IF(UPPER(T58)="18%",18,1)*IF(UPPER(T58)="10%",10,1)*IF(UPPER(T58)="НДС не облагается",0,1)/100,2)</f>
        <v>0</v>
      </c>
      <c r="X58" s="193">
        <f>ROUND(W58+V58,2)</f>
        <v>0</v>
      </c>
      <c r="Y58" s="194">
        <f>IF(S58&gt;IF(U58=0,S58,U58),1,0)</f>
        <v>0</v>
      </c>
      <c r="Z58" s="194">
        <f t="shared" si="0"/>
        <v>0</v>
      </c>
      <c r="AA58" s="194">
        <f t="shared" si="1"/>
        <v>0</v>
      </c>
      <c r="AB58" s="194">
        <f t="shared" si="2"/>
        <v>0</v>
      </c>
      <c r="AC58" s="195">
        <f t="shared" si="3"/>
        <v>1</v>
      </c>
      <c r="AD58" s="195">
        <f>IF(AND(E58="Да",OR(AND(F58 = "Да",ISBLANK(G58)),AND(F58 = "Да", G58 = "В соответствии с техническим заданием"),AND(F58 = "Нет",NOT(G58 = "В соответствии с техническим заданием")))),1,0)</f>
        <v>0</v>
      </c>
      <c r="AE58" s="196">
        <f>IF(AND(E58="Да",OR(AND(F58 = "Да",ISBLANK(H58)),AND(F58 = "Да", H58 = "В соответствии с техническим заданием"),AND(F58 = "Нет",NOT(H58 = "В соответствии с техническим заданием")))),1,0)</f>
        <v>0</v>
      </c>
      <c r="AF58" s="196">
        <f>IF(OR(AND(E58="Нет",F58="Нет"),AND(E58="Да",F58="Нет"),AND(E58="Да",F58="Да")),0,1)</f>
        <v>0</v>
      </c>
      <c r="AG58" s="196">
        <f>IF(AND(Q58="Россия"),1,0)</f>
        <v>0</v>
      </c>
      <c r="AH58" s="196">
        <f>Z58*AG58</f>
        <v>0</v>
      </c>
      <c r="AI58" s="72" t="s">
        <v>97</v>
      </c>
    </row>
    <row r="59" spans="1:35" ht="50.1" customHeight="1" x14ac:dyDescent="0.45">
      <c r="A59" s="182" t="s">
        <v>293</v>
      </c>
      <c r="B59" s="182">
        <v>49</v>
      </c>
      <c r="C59" s="182">
        <v>23</v>
      </c>
      <c r="D59" s="183" t="s">
        <v>294</v>
      </c>
      <c r="E59" s="184" t="s">
        <v>77</v>
      </c>
      <c r="F59" s="185" t="s">
        <v>77</v>
      </c>
      <c r="G59" s="186" t="s">
        <v>118</v>
      </c>
      <c r="H59" s="186" t="s">
        <v>118</v>
      </c>
      <c r="I59" s="187"/>
      <c r="J59" s="188" t="s">
        <v>205</v>
      </c>
      <c r="K59" s="182" t="s">
        <v>206</v>
      </c>
      <c r="L59" s="182">
        <v>1</v>
      </c>
      <c r="M59" s="182" t="s">
        <v>207</v>
      </c>
      <c r="N59" s="189">
        <v>1</v>
      </c>
      <c r="O59" s="182" t="s">
        <v>208</v>
      </c>
      <c r="P59" s="182" t="s">
        <v>209</v>
      </c>
      <c r="Q59" s="185" t="s">
        <v>210</v>
      </c>
      <c r="R59" s="190">
        <v>312.37</v>
      </c>
      <c r="S59" s="191">
        <v>0</v>
      </c>
      <c r="T59" s="192" t="s">
        <v>107</v>
      </c>
      <c r="U59" s="190">
        <v>0</v>
      </c>
      <c r="V59" s="193">
        <f>ROUND(ROUND(S59,2)*ROUND(L59,3),2)</f>
        <v>0</v>
      </c>
      <c r="W59" s="193">
        <f>ROUND(V59*IF(UPPER(T59)="18%",18,1)*IF(UPPER(T59)="10%",10,1)*IF(UPPER(T59)="НДС не облагается",0,1)/100,2)</f>
        <v>0</v>
      </c>
      <c r="X59" s="193">
        <f>ROUND(W59+V59,2)</f>
        <v>0</v>
      </c>
      <c r="Y59" s="194">
        <f>IF(S59&gt;IF(U59=0,S59,U59),1,0)</f>
        <v>0</v>
      </c>
      <c r="Z59" s="194">
        <f t="shared" si="0"/>
        <v>0</v>
      </c>
      <c r="AA59" s="194">
        <f t="shared" si="1"/>
        <v>0</v>
      </c>
      <c r="AB59" s="194">
        <f t="shared" si="2"/>
        <v>0</v>
      </c>
      <c r="AC59" s="195">
        <f t="shared" si="3"/>
        <v>1</v>
      </c>
      <c r="AD59" s="195">
        <f>IF(AND(E59="Да",OR(AND(F59 = "Да",ISBLANK(G59)),AND(F59 = "Да", G59 = "В соответствии с техническим заданием"),AND(F59 = "Нет",NOT(G59 = "В соответствии с техническим заданием")))),1,0)</f>
        <v>0</v>
      </c>
      <c r="AE59" s="196">
        <f>IF(AND(E59="Да",OR(AND(F59 = "Да",ISBLANK(H59)),AND(F59 = "Да", H59 = "В соответствии с техническим заданием"),AND(F59 = "Нет",NOT(H59 = "В соответствии с техническим заданием")))),1,0)</f>
        <v>0</v>
      </c>
      <c r="AF59" s="196">
        <f>IF(OR(AND(E59="Нет",F59="Нет"),AND(E59="Да",F59="Нет"),AND(E59="Да",F59="Да")),0,1)</f>
        <v>0</v>
      </c>
      <c r="AG59" s="196">
        <f>IF(AND(Q59="Россия"),1,0)</f>
        <v>0</v>
      </c>
      <c r="AH59" s="196">
        <f>Z59*AG59</f>
        <v>0</v>
      </c>
      <c r="AI59" s="72" t="s">
        <v>97</v>
      </c>
    </row>
    <row r="60" spans="1:35" ht="50.1" customHeight="1" x14ac:dyDescent="0.45">
      <c r="A60" s="182" t="s">
        <v>295</v>
      </c>
      <c r="B60" s="182">
        <v>50</v>
      </c>
      <c r="C60" s="182">
        <v>24</v>
      </c>
      <c r="D60" s="183" t="s">
        <v>294</v>
      </c>
      <c r="E60" s="184" t="s">
        <v>77</v>
      </c>
      <c r="F60" s="185" t="s">
        <v>77</v>
      </c>
      <c r="G60" s="186" t="s">
        <v>118</v>
      </c>
      <c r="H60" s="186" t="s">
        <v>118</v>
      </c>
      <c r="I60" s="187"/>
      <c r="J60" s="188" t="s">
        <v>205</v>
      </c>
      <c r="K60" s="182" t="s">
        <v>206</v>
      </c>
      <c r="L60" s="182">
        <v>3</v>
      </c>
      <c r="M60" s="182" t="s">
        <v>207</v>
      </c>
      <c r="N60" s="189">
        <v>3</v>
      </c>
      <c r="O60" s="182" t="s">
        <v>208</v>
      </c>
      <c r="P60" s="182" t="s">
        <v>209</v>
      </c>
      <c r="Q60" s="185" t="s">
        <v>210</v>
      </c>
      <c r="R60" s="190">
        <v>1895.46</v>
      </c>
      <c r="S60" s="191">
        <v>0</v>
      </c>
      <c r="T60" s="192" t="s">
        <v>107</v>
      </c>
      <c r="U60" s="190">
        <v>0</v>
      </c>
      <c r="V60" s="193">
        <f>ROUND(ROUND(S60,2)*ROUND(L60,3),2)</f>
        <v>0</v>
      </c>
      <c r="W60" s="193">
        <f>ROUND(V60*IF(UPPER(T60)="18%",18,1)*IF(UPPER(T60)="10%",10,1)*IF(UPPER(T60)="НДС не облагается",0,1)/100,2)</f>
        <v>0</v>
      </c>
      <c r="X60" s="193">
        <f>ROUND(W60+V60,2)</f>
        <v>0</v>
      </c>
      <c r="Y60" s="194">
        <f>IF(S60&gt;IF(U60=0,S60,U60),1,0)</f>
        <v>0</v>
      </c>
      <c r="Z60" s="194">
        <f t="shared" si="0"/>
        <v>0</v>
      </c>
      <c r="AA60" s="194">
        <f t="shared" si="1"/>
        <v>0</v>
      </c>
      <c r="AB60" s="194">
        <f t="shared" si="2"/>
        <v>0</v>
      </c>
      <c r="AC60" s="195">
        <f t="shared" si="3"/>
        <v>1</v>
      </c>
      <c r="AD60" s="195">
        <f>IF(AND(E60="Да",OR(AND(F60 = "Да",ISBLANK(G60)),AND(F60 = "Да", G60 = "В соответствии с техническим заданием"),AND(F60 = "Нет",NOT(G60 = "В соответствии с техническим заданием")))),1,0)</f>
        <v>0</v>
      </c>
      <c r="AE60" s="196">
        <f>IF(AND(E60="Да",OR(AND(F60 = "Да",ISBLANK(H60)),AND(F60 = "Да", H60 = "В соответствии с техническим заданием"),AND(F60 = "Нет",NOT(H60 = "В соответствии с техническим заданием")))),1,0)</f>
        <v>0</v>
      </c>
      <c r="AF60" s="196">
        <f>IF(OR(AND(E60="Нет",F60="Нет"),AND(E60="Да",F60="Нет"),AND(E60="Да",F60="Да")),0,1)</f>
        <v>0</v>
      </c>
      <c r="AG60" s="196">
        <f>IF(AND(Q60="Россия"),1,0)</f>
        <v>0</v>
      </c>
      <c r="AH60" s="196">
        <f>Z60*AG60</f>
        <v>0</v>
      </c>
      <c r="AI60" s="72" t="s">
        <v>97</v>
      </c>
    </row>
    <row r="61" spans="1:35" ht="50.1" customHeight="1" x14ac:dyDescent="0.45">
      <c r="A61" s="182" t="s">
        <v>296</v>
      </c>
      <c r="B61" s="182">
        <v>51</v>
      </c>
      <c r="C61" s="182">
        <v>40</v>
      </c>
      <c r="D61" s="183" t="s">
        <v>294</v>
      </c>
      <c r="E61" s="184" t="s">
        <v>77</v>
      </c>
      <c r="F61" s="185" t="s">
        <v>77</v>
      </c>
      <c r="G61" s="186" t="s">
        <v>118</v>
      </c>
      <c r="H61" s="186" t="s">
        <v>118</v>
      </c>
      <c r="I61" s="187"/>
      <c r="J61" s="188" t="s">
        <v>205</v>
      </c>
      <c r="K61" s="182" t="s">
        <v>206</v>
      </c>
      <c r="L61" s="182">
        <v>6</v>
      </c>
      <c r="M61" s="182" t="s">
        <v>207</v>
      </c>
      <c r="N61" s="189">
        <v>6</v>
      </c>
      <c r="O61" s="182" t="s">
        <v>208</v>
      </c>
      <c r="P61" s="182" t="s">
        <v>209</v>
      </c>
      <c r="Q61" s="185" t="s">
        <v>210</v>
      </c>
      <c r="R61" s="190">
        <v>1248.3599999999999</v>
      </c>
      <c r="S61" s="191">
        <v>0</v>
      </c>
      <c r="T61" s="192" t="s">
        <v>107</v>
      </c>
      <c r="U61" s="190">
        <v>0</v>
      </c>
      <c r="V61" s="193">
        <f>ROUND(ROUND(S61,2)*ROUND(L61,3),2)</f>
        <v>0</v>
      </c>
      <c r="W61" s="193">
        <f>ROUND(V61*IF(UPPER(T61)="18%",18,1)*IF(UPPER(T61)="10%",10,1)*IF(UPPER(T61)="НДС не облагается",0,1)/100,2)</f>
        <v>0</v>
      </c>
      <c r="X61" s="193">
        <f>ROUND(W61+V61,2)</f>
        <v>0</v>
      </c>
      <c r="Y61" s="194">
        <f>IF(S61&gt;IF(U61=0,S61,U61),1,0)</f>
        <v>0</v>
      </c>
      <c r="Z61" s="194">
        <f t="shared" si="0"/>
        <v>0</v>
      </c>
      <c r="AA61" s="194">
        <f t="shared" si="1"/>
        <v>0</v>
      </c>
      <c r="AB61" s="194">
        <f t="shared" si="2"/>
        <v>0</v>
      </c>
      <c r="AC61" s="195">
        <f t="shared" si="3"/>
        <v>1</v>
      </c>
      <c r="AD61" s="195">
        <f>IF(AND(E61="Да",OR(AND(F61 = "Да",ISBLANK(G61)),AND(F61 = "Да", G61 = "В соответствии с техническим заданием"),AND(F61 = "Нет",NOT(G61 = "В соответствии с техническим заданием")))),1,0)</f>
        <v>0</v>
      </c>
      <c r="AE61" s="196">
        <f>IF(AND(E61="Да",OR(AND(F61 = "Да",ISBLANK(H61)),AND(F61 = "Да", H61 = "В соответствии с техническим заданием"),AND(F61 = "Нет",NOT(H61 = "В соответствии с техническим заданием")))),1,0)</f>
        <v>0</v>
      </c>
      <c r="AF61" s="196">
        <f>IF(OR(AND(E61="Нет",F61="Нет"),AND(E61="Да",F61="Нет"),AND(E61="Да",F61="Да")),0,1)</f>
        <v>0</v>
      </c>
      <c r="AG61" s="196">
        <f>IF(AND(Q61="Россия"),1,0)</f>
        <v>0</v>
      </c>
      <c r="AH61" s="196">
        <f>Z61*AG61</f>
        <v>0</v>
      </c>
      <c r="AI61" s="72" t="s">
        <v>97</v>
      </c>
    </row>
    <row r="62" spans="1:35" ht="50.1" customHeight="1" x14ac:dyDescent="0.45">
      <c r="A62" s="182" t="s">
        <v>297</v>
      </c>
      <c r="B62" s="182">
        <v>52</v>
      </c>
      <c r="C62" s="182">
        <v>22</v>
      </c>
      <c r="D62" s="183" t="s">
        <v>298</v>
      </c>
      <c r="E62" s="184" t="s">
        <v>77</v>
      </c>
      <c r="F62" s="185" t="s">
        <v>77</v>
      </c>
      <c r="G62" s="186" t="s">
        <v>118</v>
      </c>
      <c r="H62" s="186" t="s">
        <v>118</v>
      </c>
      <c r="I62" s="187"/>
      <c r="J62" s="188" t="s">
        <v>205</v>
      </c>
      <c r="K62" s="182" t="s">
        <v>206</v>
      </c>
      <c r="L62" s="182">
        <v>200</v>
      </c>
      <c r="M62" s="182" t="s">
        <v>207</v>
      </c>
      <c r="N62" s="189">
        <v>200</v>
      </c>
      <c r="O62" s="182" t="s">
        <v>208</v>
      </c>
      <c r="P62" s="182" t="s">
        <v>209</v>
      </c>
      <c r="Q62" s="185" t="s">
        <v>210</v>
      </c>
      <c r="R62" s="190">
        <v>1214</v>
      </c>
      <c r="S62" s="191">
        <v>0</v>
      </c>
      <c r="T62" s="192" t="s">
        <v>107</v>
      </c>
      <c r="U62" s="190">
        <v>0</v>
      </c>
      <c r="V62" s="193">
        <f>ROUND(ROUND(S62,2)*ROUND(L62,3),2)</f>
        <v>0</v>
      </c>
      <c r="W62" s="193">
        <f>ROUND(V62*IF(UPPER(T62)="18%",18,1)*IF(UPPER(T62)="10%",10,1)*IF(UPPER(T62)="НДС не облагается",0,1)/100,2)</f>
        <v>0</v>
      </c>
      <c r="X62" s="193">
        <f>ROUND(W62+V62,2)</f>
        <v>0</v>
      </c>
      <c r="Y62" s="194">
        <f>IF(S62&gt;IF(U62=0,S62,U62),1,0)</f>
        <v>0</v>
      </c>
      <c r="Z62" s="194">
        <f t="shared" si="0"/>
        <v>0</v>
      </c>
      <c r="AA62" s="194">
        <f t="shared" si="1"/>
        <v>0</v>
      </c>
      <c r="AB62" s="194">
        <f t="shared" si="2"/>
        <v>0</v>
      </c>
      <c r="AC62" s="195">
        <f t="shared" si="3"/>
        <v>1</v>
      </c>
      <c r="AD62" s="195">
        <f>IF(AND(E62="Да",OR(AND(F62 = "Да",ISBLANK(G62)),AND(F62 = "Да", G62 = "В соответствии с техническим заданием"),AND(F62 = "Нет",NOT(G62 = "В соответствии с техническим заданием")))),1,0)</f>
        <v>0</v>
      </c>
      <c r="AE62" s="196">
        <f>IF(AND(E62="Да",OR(AND(F62 = "Да",ISBLANK(H62)),AND(F62 = "Да", H62 = "В соответствии с техническим заданием"),AND(F62 = "Нет",NOT(H62 = "В соответствии с техническим заданием")))),1,0)</f>
        <v>0</v>
      </c>
      <c r="AF62" s="196">
        <f>IF(OR(AND(E62="Нет",F62="Нет"),AND(E62="Да",F62="Нет"),AND(E62="Да",F62="Да")),0,1)</f>
        <v>0</v>
      </c>
      <c r="AG62" s="196">
        <f>IF(AND(Q62="Россия"),1,0)</f>
        <v>0</v>
      </c>
      <c r="AH62" s="196">
        <f>Z62*AG62</f>
        <v>0</v>
      </c>
      <c r="AI62" s="72" t="s">
        <v>97</v>
      </c>
    </row>
    <row r="63" spans="1:35" ht="50.1" customHeight="1" x14ac:dyDescent="0.45">
      <c r="A63" s="182" t="s">
        <v>299</v>
      </c>
      <c r="B63" s="182">
        <v>53</v>
      </c>
      <c r="C63" s="182">
        <v>7</v>
      </c>
      <c r="D63" s="183" t="s">
        <v>300</v>
      </c>
      <c r="E63" s="184" t="s">
        <v>77</v>
      </c>
      <c r="F63" s="185" t="s">
        <v>77</v>
      </c>
      <c r="G63" s="186" t="s">
        <v>118</v>
      </c>
      <c r="H63" s="186" t="s">
        <v>118</v>
      </c>
      <c r="I63" s="187"/>
      <c r="J63" s="188" t="s">
        <v>205</v>
      </c>
      <c r="K63" s="182" t="s">
        <v>206</v>
      </c>
      <c r="L63" s="182">
        <v>27</v>
      </c>
      <c r="M63" s="182" t="s">
        <v>207</v>
      </c>
      <c r="N63" s="189">
        <v>27</v>
      </c>
      <c r="O63" s="182" t="s">
        <v>208</v>
      </c>
      <c r="P63" s="182" t="s">
        <v>209</v>
      </c>
      <c r="Q63" s="185" t="s">
        <v>210</v>
      </c>
      <c r="R63" s="190">
        <v>1174.77</v>
      </c>
      <c r="S63" s="191">
        <v>0</v>
      </c>
      <c r="T63" s="192" t="s">
        <v>107</v>
      </c>
      <c r="U63" s="190">
        <v>0</v>
      </c>
      <c r="V63" s="193">
        <f>ROUND(ROUND(S63,2)*ROUND(L63,3),2)</f>
        <v>0</v>
      </c>
      <c r="W63" s="193">
        <f>ROUND(V63*IF(UPPER(T63)="18%",18,1)*IF(UPPER(T63)="10%",10,1)*IF(UPPER(T63)="НДС не облагается",0,1)/100,2)</f>
        <v>0</v>
      </c>
      <c r="X63" s="193">
        <f>ROUND(W63+V63,2)</f>
        <v>0</v>
      </c>
      <c r="Y63" s="194">
        <f>IF(S63&gt;IF(U63=0,S63,U63),1,0)</f>
        <v>0</v>
      </c>
      <c r="Z63" s="194">
        <f t="shared" si="0"/>
        <v>0</v>
      </c>
      <c r="AA63" s="194">
        <f t="shared" si="1"/>
        <v>0</v>
      </c>
      <c r="AB63" s="194">
        <f t="shared" si="2"/>
        <v>0</v>
      </c>
      <c r="AC63" s="195">
        <f t="shared" si="3"/>
        <v>1</v>
      </c>
      <c r="AD63" s="195">
        <f>IF(AND(E63="Да",OR(AND(F63 = "Да",ISBLANK(G63)),AND(F63 = "Да", G63 = "В соответствии с техническим заданием"),AND(F63 = "Нет",NOT(G63 = "В соответствии с техническим заданием")))),1,0)</f>
        <v>0</v>
      </c>
      <c r="AE63" s="196">
        <f>IF(AND(E63="Да",OR(AND(F63 = "Да",ISBLANK(H63)),AND(F63 = "Да", H63 = "В соответствии с техническим заданием"),AND(F63 = "Нет",NOT(H63 = "В соответствии с техническим заданием")))),1,0)</f>
        <v>0</v>
      </c>
      <c r="AF63" s="196">
        <f>IF(OR(AND(E63="Нет",F63="Нет"),AND(E63="Да",F63="Нет"),AND(E63="Да",F63="Да")),0,1)</f>
        <v>0</v>
      </c>
      <c r="AG63" s="196">
        <f>IF(AND(Q63="Россия"),1,0)</f>
        <v>0</v>
      </c>
      <c r="AH63" s="196">
        <f>Z63*AG63</f>
        <v>0</v>
      </c>
      <c r="AI63" s="72" t="s">
        <v>97</v>
      </c>
    </row>
    <row r="64" spans="1:35" ht="50.1" customHeight="1" x14ac:dyDescent="0.45">
      <c r="A64" s="182" t="s">
        <v>301</v>
      </c>
      <c r="B64" s="182">
        <v>54</v>
      </c>
      <c r="C64" s="182">
        <v>56036</v>
      </c>
      <c r="D64" s="183" t="s">
        <v>302</v>
      </c>
      <c r="E64" s="184" t="s">
        <v>77</v>
      </c>
      <c r="F64" s="185" t="s">
        <v>77</v>
      </c>
      <c r="G64" s="186" t="s">
        <v>118</v>
      </c>
      <c r="H64" s="186" t="s">
        <v>118</v>
      </c>
      <c r="I64" s="187"/>
      <c r="J64" s="188" t="s">
        <v>205</v>
      </c>
      <c r="K64" s="182" t="s">
        <v>206</v>
      </c>
      <c r="L64" s="182">
        <v>40</v>
      </c>
      <c r="M64" s="182" t="s">
        <v>207</v>
      </c>
      <c r="N64" s="189">
        <v>40</v>
      </c>
      <c r="O64" s="182" t="s">
        <v>208</v>
      </c>
      <c r="P64" s="182" t="s">
        <v>209</v>
      </c>
      <c r="Q64" s="185" t="s">
        <v>210</v>
      </c>
      <c r="R64" s="190">
        <v>4442.3999999999996</v>
      </c>
      <c r="S64" s="191">
        <v>0</v>
      </c>
      <c r="T64" s="192" t="s">
        <v>107</v>
      </c>
      <c r="U64" s="190">
        <v>0</v>
      </c>
      <c r="V64" s="193">
        <f>ROUND(ROUND(S64,2)*ROUND(L64,3),2)</f>
        <v>0</v>
      </c>
      <c r="W64" s="193">
        <f>ROUND(V64*IF(UPPER(T64)="18%",18,1)*IF(UPPER(T64)="10%",10,1)*IF(UPPER(T64)="НДС не облагается",0,1)/100,2)</f>
        <v>0</v>
      </c>
      <c r="X64" s="193">
        <f>ROUND(W64+V64,2)</f>
        <v>0</v>
      </c>
      <c r="Y64" s="194">
        <f>IF(S64&gt;IF(U64=0,S64,U64),1,0)</f>
        <v>0</v>
      </c>
      <c r="Z64" s="194">
        <f t="shared" si="0"/>
        <v>0</v>
      </c>
      <c r="AA64" s="194">
        <f t="shared" si="1"/>
        <v>0</v>
      </c>
      <c r="AB64" s="194">
        <f t="shared" si="2"/>
        <v>0</v>
      </c>
      <c r="AC64" s="195">
        <f t="shared" si="3"/>
        <v>1</v>
      </c>
      <c r="AD64" s="195">
        <f>IF(AND(E64="Да",OR(AND(F64 = "Да",ISBLANK(G64)),AND(F64 = "Да", G64 = "В соответствии с техническим заданием"),AND(F64 = "Нет",NOT(G64 = "В соответствии с техническим заданием")))),1,0)</f>
        <v>0</v>
      </c>
      <c r="AE64" s="196">
        <f>IF(AND(E64="Да",OR(AND(F64 = "Да",ISBLANK(H64)),AND(F64 = "Да", H64 = "В соответствии с техническим заданием"),AND(F64 = "Нет",NOT(H64 = "В соответствии с техническим заданием")))),1,0)</f>
        <v>0</v>
      </c>
      <c r="AF64" s="196">
        <f>IF(OR(AND(E64="Нет",F64="Нет"),AND(E64="Да",F64="Нет"),AND(E64="Да",F64="Да")),0,1)</f>
        <v>0</v>
      </c>
      <c r="AG64" s="196">
        <f>IF(AND(Q64="Россия"),1,0)</f>
        <v>0</v>
      </c>
      <c r="AH64" s="196">
        <f>Z64*AG64</f>
        <v>0</v>
      </c>
      <c r="AI64" s="72" t="s">
        <v>97</v>
      </c>
    </row>
    <row r="65" spans="1:35" ht="50.1" customHeight="1" x14ac:dyDescent="0.45">
      <c r="A65" s="182" t="s">
        <v>303</v>
      </c>
      <c r="B65" s="182">
        <v>55</v>
      </c>
      <c r="C65" s="182">
        <v>9</v>
      </c>
      <c r="D65" s="183" t="s">
        <v>232</v>
      </c>
      <c r="E65" s="184" t="s">
        <v>117</v>
      </c>
      <c r="F65" s="185" t="s">
        <v>77</v>
      </c>
      <c r="G65" s="186" t="s">
        <v>118</v>
      </c>
      <c r="H65" s="186" t="s">
        <v>118</v>
      </c>
      <c r="I65" s="187"/>
      <c r="J65" s="188" t="s">
        <v>205</v>
      </c>
      <c r="K65" s="182" t="s">
        <v>206</v>
      </c>
      <c r="L65" s="182">
        <v>8</v>
      </c>
      <c r="M65" s="182" t="s">
        <v>207</v>
      </c>
      <c r="N65" s="189">
        <v>8</v>
      </c>
      <c r="O65" s="182" t="s">
        <v>208</v>
      </c>
      <c r="P65" s="182" t="s">
        <v>209</v>
      </c>
      <c r="Q65" s="185" t="s">
        <v>210</v>
      </c>
      <c r="R65" s="190">
        <v>960</v>
      </c>
      <c r="S65" s="191">
        <v>0</v>
      </c>
      <c r="T65" s="192" t="s">
        <v>107</v>
      </c>
      <c r="U65" s="190">
        <v>0</v>
      </c>
      <c r="V65" s="193">
        <f>ROUND(ROUND(S65,2)*ROUND(L65,3),2)</f>
        <v>0</v>
      </c>
      <c r="W65" s="193">
        <f>ROUND(V65*IF(UPPER(T65)="18%",18,1)*IF(UPPER(T65)="10%",10,1)*IF(UPPER(T65)="НДС не облагается",0,1)/100,2)</f>
        <v>0</v>
      </c>
      <c r="X65" s="193">
        <f>ROUND(W65+V65,2)</f>
        <v>0</v>
      </c>
      <c r="Y65" s="194">
        <f>IF(S65&gt;IF(U65=0,S65,U65),1,0)</f>
        <v>0</v>
      </c>
      <c r="Z65" s="194">
        <f t="shared" si="0"/>
        <v>0</v>
      </c>
      <c r="AA65" s="194">
        <f t="shared" si="1"/>
        <v>0</v>
      </c>
      <c r="AB65" s="194">
        <f t="shared" si="2"/>
        <v>0</v>
      </c>
      <c r="AC65" s="195">
        <f t="shared" si="3"/>
        <v>1</v>
      </c>
      <c r="AD65" s="195">
        <f>IF(AND(E65="Да",OR(AND(F65 = "Да",ISBLANK(G65)),AND(F65 = "Да", G65 = "В соответствии с техническим заданием"),AND(F65 = "Нет",NOT(G65 = "В соответствии с техническим заданием")))),1,0)</f>
        <v>0</v>
      </c>
      <c r="AE65" s="196">
        <f>IF(AND(E65="Да",OR(AND(F65 = "Да",ISBLANK(H65)),AND(F65 = "Да", H65 = "В соответствии с техническим заданием"),AND(F65 = "Нет",NOT(H65 = "В соответствии с техническим заданием")))),1,0)</f>
        <v>0</v>
      </c>
      <c r="AF65" s="196">
        <f>IF(OR(AND(E65="Нет",F65="Нет"),AND(E65="Да",F65="Нет"),AND(E65="Да",F65="Да")),0,1)</f>
        <v>0</v>
      </c>
      <c r="AG65" s="196">
        <f>IF(AND(Q65="Россия"),1,0)</f>
        <v>0</v>
      </c>
      <c r="AH65" s="196">
        <f>Z65*AG65</f>
        <v>0</v>
      </c>
      <c r="AI65" s="72" t="s">
        <v>97</v>
      </c>
    </row>
    <row r="66" spans="1:35" ht="50.1" customHeight="1" x14ac:dyDescent="0.45">
      <c r="A66" s="182" t="s">
        <v>304</v>
      </c>
      <c r="B66" s="182">
        <v>56</v>
      </c>
      <c r="C66" s="182">
        <v>9</v>
      </c>
      <c r="D66" s="183" t="s">
        <v>217</v>
      </c>
      <c r="E66" s="184" t="s">
        <v>77</v>
      </c>
      <c r="F66" s="185" t="s">
        <v>77</v>
      </c>
      <c r="G66" s="186" t="s">
        <v>118</v>
      </c>
      <c r="H66" s="186" t="s">
        <v>118</v>
      </c>
      <c r="I66" s="187"/>
      <c r="J66" s="188" t="s">
        <v>205</v>
      </c>
      <c r="K66" s="182" t="s">
        <v>206</v>
      </c>
      <c r="L66" s="182">
        <v>24</v>
      </c>
      <c r="M66" s="182" t="s">
        <v>207</v>
      </c>
      <c r="N66" s="189">
        <v>24</v>
      </c>
      <c r="O66" s="182" t="s">
        <v>208</v>
      </c>
      <c r="P66" s="182" t="s">
        <v>209</v>
      </c>
      <c r="Q66" s="185" t="s">
        <v>210</v>
      </c>
      <c r="R66" s="190">
        <v>573.36</v>
      </c>
      <c r="S66" s="191">
        <v>0</v>
      </c>
      <c r="T66" s="192" t="s">
        <v>107</v>
      </c>
      <c r="U66" s="190">
        <v>0</v>
      </c>
      <c r="V66" s="193">
        <f>ROUND(ROUND(S66,2)*ROUND(L66,3),2)</f>
        <v>0</v>
      </c>
      <c r="W66" s="193">
        <f>ROUND(V66*IF(UPPER(T66)="18%",18,1)*IF(UPPER(T66)="10%",10,1)*IF(UPPER(T66)="НДС не облагается",0,1)/100,2)</f>
        <v>0</v>
      </c>
      <c r="X66" s="193">
        <f>ROUND(W66+V66,2)</f>
        <v>0</v>
      </c>
      <c r="Y66" s="194">
        <f>IF(S66&gt;IF(U66=0,S66,U66),1,0)</f>
        <v>0</v>
      </c>
      <c r="Z66" s="194">
        <f t="shared" si="0"/>
        <v>0</v>
      </c>
      <c r="AA66" s="194">
        <f t="shared" si="1"/>
        <v>0</v>
      </c>
      <c r="AB66" s="194">
        <f t="shared" si="2"/>
        <v>0</v>
      </c>
      <c r="AC66" s="195">
        <f t="shared" si="3"/>
        <v>1</v>
      </c>
      <c r="AD66" s="195">
        <f>IF(AND(E66="Да",OR(AND(F66 = "Да",ISBLANK(G66)),AND(F66 = "Да", G66 = "В соответствии с техническим заданием"),AND(F66 = "Нет",NOT(G66 = "В соответствии с техническим заданием")))),1,0)</f>
        <v>0</v>
      </c>
      <c r="AE66" s="196">
        <f>IF(AND(E66="Да",OR(AND(F66 = "Да",ISBLANK(H66)),AND(F66 = "Да", H66 = "В соответствии с техническим заданием"),AND(F66 = "Нет",NOT(H66 = "В соответствии с техническим заданием")))),1,0)</f>
        <v>0</v>
      </c>
      <c r="AF66" s="196">
        <f>IF(OR(AND(E66="Нет",F66="Нет"),AND(E66="Да",F66="Нет"),AND(E66="Да",F66="Да")),0,1)</f>
        <v>0</v>
      </c>
      <c r="AG66" s="196">
        <f>IF(AND(Q66="Россия"),1,0)</f>
        <v>0</v>
      </c>
      <c r="AH66" s="196">
        <f>Z66*AG66</f>
        <v>0</v>
      </c>
      <c r="AI66" s="72" t="s">
        <v>97</v>
      </c>
    </row>
    <row r="67" spans="1:35" ht="50.1" customHeight="1" x14ac:dyDescent="0.45">
      <c r="A67" s="182" t="s">
        <v>305</v>
      </c>
      <c r="B67" s="182">
        <v>57</v>
      </c>
      <c r="C67" s="182">
        <v>12</v>
      </c>
      <c r="D67" s="183" t="s">
        <v>217</v>
      </c>
      <c r="E67" s="184" t="s">
        <v>77</v>
      </c>
      <c r="F67" s="185" t="s">
        <v>77</v>
      </c>
      <c r="G67" s="186" t="s">
        <v>118</v>
      </c>
      <c r="H67" s="186" t="s">
        <v>118</v>
      </c>
      <c r="I67" s="187"/>
      <c r="J67" s="188" t="s">
        <v>205</v>
      </c>
      <c r="K67" s="182" t="s">
        <v>206</v>
      </c>
      <c r="L67" s="182">
        <v>27</v>
      </c>
      <c r="M67" s="182" t="s">
        <v>207</v>
      </c>
      <c r="N67" s="189">
        <v>27</v>
      </c>
      <c r="O67" s="182" t="s">
        <v>208</v>
      </c>
      <c r="P67" s="182" t="s">
        <v>209</v>
      </c>
      <c r="Q67" s="185" t="s">
        <v>210</v>
      </c>
      <c r="R67" s="190">
        <v>456.84</v>
      </c>
      <c r="S67" s="191">
        <v>0</v>
      </c>
      <c r="T67" s="192" t="s">
        <v>107</v>
      </c>
      <c r="U67" s="190">
        <v>0</v>
      </c>
      <c r="V67" s="193">
        <f>ROUND(ROUND(S67,2)*ROUND(L67,3),2)</f>
        <v>0</v>
      </c>
      <c r="W67" s="193">
        <f>ROUND(V67*IF(UPPER(T67)="18%",18,1)*IF(UPPER(T67)="10%",10,1)*IF(UPPER(T67)="НДС не облагается",0,1)/100,2)</f>
        <v>0</v>
      </c>
      <c r="X67" s="193">
        <f>ROUND(W67+V67,2)</f>
        <v>0</v>
      </c>
      <c r="Y67" s="194">
        <f>IF(S67&gt;IF(U67=0,S67,U67),1,0)</f>
        <v>0</v>
      </c>
      <c r="Z67" s="194">
        <f t="shared" si="0"/>
        <v>0</v>
      </c>
      <c r="AA67" s="194">
        <f t="shared" si="1"/>
        <v>0</v>
      </c>
      <c r="AB67" s="194">
        <f t="shared" si="2"/>
        <v>0</v>
      </c>
      <c r="AC67" s="195">
        <f t="shared" si="3"/>
        <v>1</v>
      </c>
      <c r="AD67" s="195">
        <f>IF(AND(E67="Да",OR(AND(F67 = "Да",ISBLANK(G67)),AND(F67 = "Да", G67 = "В соответствии с техническим заданием"),AND(F67 = "Нет",NOT(G67 = "В соответствии с техническим заданием")))),1,0)</f>
        <v>0</v>
      </c>
      <c r="AE67" s="196">
        <f>IF(AND(E67="Да",OR(AND(F67 = "Да",ISBLANK(H67)),AND(F67 = "Да", H67 = "В соответствии с техническим заданием"),AND(F67 = "Нет",NOT(H67 = "В соответствии с техническим заданием")))),1,0)</f>
        <v>0</v>
      </c>
      <c r="AF67" s="196">
        <f>IF(OR(AND(E67="Нет",F67="Нет"),AND(E67="Да",F67="Нет"),AND(E67="Да",F67="Да")),0,1)</f>
        <v>0</v>
      </c>
      <c r="AG67" s="196">
        <f>IF(AND(Q67="Россия"),1,0)</f>
        <v>0</v>
      </c>
      <c r="AH67" s="196">
        <f>Z67*AG67</f>
        <v>0</v>
      </c>
      <c r="AI67" s="72" t="s">
        <v>97</v>
      </c>
    </row>
    <row r="68" spans="1:35" ht="50.1" customHeight="1" x14ac:dyDescent="0.45">
      <c r="A68" s="182" t="s">
        <v>306</v>
      </c>
      <c r="B68" s="182">
        <v>58</v>
      </c>
      <c r="C68" s="182">
        <v>9</v>
      </c>
      <c r="D68" s="183" t="s">
        <v>307</v>
      </c>
      <c r="E68" s="184" t="s">
        <v>77</v>
      </c>
      <c r="F68" s="185" t="s">
        <v>77</v>
      </c>
      <c r="G68" s="186" t="s">
        <v>118</v>
      </c>
      <c r="H68" s="186" t="s">
        <v>118</v>
      </c>
      <c r="I68" s="187"/>
      <c r="J68" s="188" t="s">
        <v>205</v>
      </c>
      <c r="K68" s="182" t="s">
        <v>206</v>
      </c>
      <c r="L68" s="182">
        <v>21</v>
      </c>
      <c r="M68" s="182" t="s">
        <v>207</v>
      </c>
      <c r="N68" s="189">
        <v>21</v>
      </c>
      <c r="O68" s="182" t="s">
        <v>208</v>
      </c>
      <c r="P68" s="182" t="s">
        <v>209</v>
      </c>
      <c r="Q68" s="185" t="s">
        <v>210</v>
      </c>
      <c r="R68" s="190">
        <v>439.74</v>
      </c>
      <c r="S68" s="191">
        <v>0</v>
      </c>
      <c r="T68" s="192" t="s">
        <v>107</v>
      </c>
      <c r="U68" s="190">
        <v>0</v>
      </c>
      <c r="V68" s="193">
        <f>ROUND(ROUND(S68,2)*ROUND(L68,3),2)</f>
        <v>0</v>
      </c>
      <c r="W68" s="193">
        <f>ROUND(V68*IF(UPPER(T68)="18%",18,1)*IF(UPPER(T68)="10%",10,1)*IF(UPPER(T68)="НДС не облагается",0,1)/100,2)</f>
        <v>0</v>
      </c>
      <c r="X68" s="193">
        <f>ROUND(W68+V68,2)</f>
        <v>0</v>
      </c>
      <c r="Y68" s="194">
        <f>IF(S68&gt;IF(U68=0,S68,U68),1,0)</f>
        <v>0</v>
      </c>
      <c r="Z68" s="194">
        <f t="shared" si="0"/>
        <v>0</v>
      </c>
      <c r="AA68" s="194">
        <f t="shared" si="1"/>
        <v>0</v>
      </c>
      <c r="AB68" s="194">
        <f t="shared" si="2"/>
        <v>0</v>
      </c>
      <c r="AC68" s="195">
        <f t="shared" si="3"/>
        <v>1</v>
      </c>
      <c r="AD68" s="195">
        <f>IF(AND(E68="Да",OR(AND(F68 = "Да",ISBLANK(G68)),AND(F68 = "Да", G68 = "В соответствии с техническим заданием"),AND(F68 = "Нет",NOT(G68 = "В соответствии с техническим заданием")))),1,0)</f>
        <v>0</v>
      </c>
      <c r="AE68" s="196">
        <f>IF(AND(E68="Да",OR(AND(F68 = "Да",ISBLANK(H68)),AND(F68 = "Да", H68 = "В соответствии с техническим заданием"),AND(F68 = "Нет",NOT(H68 = "В соответствии с техническим заданием")))),1,0)</f>
        <v>0</v>
      </c>
      <c r="AF68" s="196">
        <f>IF(OR(AND(E68="Нет",F68="Нет"),AND(E68="Да",F68="Нет"),AND(E68="Да",F68="Да")),0,1)</f>
        <v>0</v>
      </c>
      <c r="AG68" s="196">
        <f>IF(AND(Q68="Россия"),1,0)</f>
        <v>0</v>
      </c>
      <c r="AH68" s="196">
        <f>Z68*AG68</f>
        <v>0</v>
      </c>
      <c r="AI68" s="72" t="s">
        <v>97</v>
      </c>
    </row>
    <row r="69" spans="1:35" ht="50.1" customHeight="1" x14ac:dyDescent="0.45">
      <c r="A69" s="182" t="s">
        <v>308</v>
      </c>
      <c r="B69" s="182">
        <v>59</v>
      </c>
      <c r="C69" s="182">
        <v>5</v>
      </c>
      <c r="D69" s="183" t="s">
        <v>309</v>
      </c>
      <c r="E69" s="184" t="s">
        <v>77</v>
      </c>
      <c r="F69" s="185" t="s">
        <v>77</v>
      </c>
      <c r="G69" s="186" t="s">
        <v>118</v>
      </c>
      <c r="H69" s="186" t="s">
        <v>118</v>
      </c>
      <c r="I69" s="187"/>
      <c r="J69" s="188" t="s">
        <v>205</v>
      </c>
      <c r="K69" s="182" t="s">
        <v>206</v>
      </c>
      <c r="L69" s="182">
        <v>116</v>
      </c>
      <c r="M69" s="182" t="s">
        <v>207</v>
      </c>
      <c r="N69" s="189">
        <v>116</v>
      </c>
      <c r="O69" s="182" t="s">
        <v>208</v>
      </c>
      <c r="P69" s="182" t="s">
        <v>209</v>
      </c>
      <c r="Q69" s="185" t="s">
        <v>210</v>
      </c>
      <c r="R69" s="190">
        <v>2900</v>
      </c>
      <c r="S69" s="191">
        <v>0</v>
      </c>
      <c r="T69" s="192" t="s">
        <v>107</v>
      </c>
      <c r="U69" s="190">
        <v>0</v>
      </c>
      <c r="V69" s="193">
        <f>ROUND(ROUND(S69,2)*ROUND(L69,3),2)</f>
        <v>0</v>
      </c>
      <c r="W69" s="193">
        <f>ROUND(V69*IF(UPPER(T69)="18%",18,1)*IF(UPPER(T69)="10%",10,1)*IF(UPPER(T69)="НДС не облагается",0,1)/100,2)</f>
        <v>0</v>
      </c>
      <c r="X69" s="193">
        <f>ROUND(W69+V69,2)</f>
        <v>0</v>
      </c>
      <c r="Y69" s="194">
        <f>IF(S69&gt;IF(U69=0,S69,U69),1,0)</f>
        <v>0</v>
      </c>
      <c r="Z69" s="194">
        <f t="shared" si="0"/>
        <v>0</v>
      </c>
      <c r="AA69" s="194">
        <f t="shared" si="1"/>
        <v>0</v>
      </c>
      <c r="AB69" s="194">
        <f t="shared" si="2"/>
        <v>0</v>
      </c>
      <c r="AC69" s="195">
        <f t="shared" si="3"/>
        <v>1</v>
      </c>
      <c r="AD69" s="195">
        <f>IF(AND(E69="Да",OR(AND(F69 = "Да",ISBLANK(G69)),AND(F69 = "Да", G69 = "В соответствии с техническим заданием"),AND(F69 = "Нет",NOT(G69 = "В соответствии с техническим заданием")))),1,0)</f>
        <v>0</v>
      </c>
      <c r="AE69" s="196">
        <f>IF(AND(E69="Да",OR(AND(F69 = "Да",ISBLANK(H69)),AND(F69 = "Да", H69 = "В соответствии с техническим заданием"),AND(F69 = "Нет",NOT(H69 = "В соответствии с техническим заданием")))),1,0)</f>
        <v>0</v>
      </c>
      <c r="AF69" s="196">
        <f>IF(OR(AND(E69="Нет",F69="Нет"),AND(E69="Да",F69="Нет"),AND(E69="Да",F69="Да")),0,1)</f>
        <v>0</v>
      </c>
      <c r="AG69" s="196">
        <f>IF(AND(Q69="Россия"),1,0)</f>
        <v>0</v>
      </c>
      <c r="AH69" s="196">
        <f>Z69*AG69</f>
        <v>0</v>
      </c>
      <c r="AI69" s="72" t="s">
        <v>97</v>
      </c>
    </row>
    <row r="70" spans="1:35" ht="50.1" customHeight="1" x14ac:dyDescent="0.45">
      <c r="A70" s="182" t="s">
        <v>310</v>
      </c>
      <c r="B70" s="182">
        <v>60</v>
      </c>
      <c r="C70" s="182">
        <v>52525</v>
      </c>
      <c r="D70" s="183" t="s">
        <v>311</v>
      </c>
      <c r="E70" s="184" t="s">
        <v>77</v>
      </c>
      <c r="F70" s="185" t="s">
        <v>77</v>
      </c>
      <c r="G70" s="186" t="s">
        <v>118</v>
      </c>
      <c r="H70" s="186" t="s">
        <v>118</v>
      </c>
      <c r="I70" s="187"/>
      <c r="J70" s="188" t="s">
        <v>205</v>
      </c>
      <c r="K70" s="182" t="s">
        <v>281</v>
      </c>
      <c r="L70" s="182">
        <v>18</v>
      </c>
      <c r="M70" s="182" t="s">
        <v>207</v>
      </c>
      <c r="N70" s="189">
        <v>18</v>
      </c>
      <c r="O70" s="182" t="s">
        <v>208</v>
      </c>
      <c r="P70" s="182" t="s">
        <v>209</v>
      </c>
      <c r="Q70" s="185" t="s">
        <v>210</v>
      </c>
      <c r="R70" s="190">
        <v>2899.26</v>
      </c>
      <c r="S70" s="191">
        <v>0</v>
      </c>
      <c r="T70" s="192" t="s">
        <v>107</v>
      </c>
      <c r="U70" s="190">
        <v>0</v>
      </c>
      <c r="V70" s="193">
        <f>ROUND(ROUND(S70,2)*ROUND(L70,3),2)</f>
        <v>0</v>
      </c>
      <c r="W70" s="193">
        <f>ROUND(V70*IF(UPPER(T70)="18%",18,1)*IF(UPPER(T70)="10%",10,1)*IF(UPPER(T70)="НДС не облагается",0,1)/100,2)</f>
        <v>0</v>
      </c>
      <c r="X70" s="193">
        <f>ROUND(W70+V70,2)</f>
        <v>0</v>
      </c>
      <c r="Y70" s="194">
        <f>IF(S70&gt;IF(U70=0,S70,U70),1,0)</f>
        <v>0</v>
      </c>
      <c r="Z70" s="194">
        <f t="shared" si="0"/>
        <v>0</v>
      </c>
      <c r="AA70" s="194">
        <f t="shared" si="1"/>
        <v>0</v>
      </c>
      <c r="AB70" s="194">
        <f t="shared" si="2"/>
        <v>0</v>
      </c>
      <c r="AC70" s="195">
        <f t="shared" si="3"/>
        <v>1</v>
      </c>
      <c r="AD70" s="195">
        <f>IF(AND(E70="Да",OR(AND(F70 = "Да",ISBLANK(G70)),AND(F70 = "Да", G70 = "В соответствии с техническим заданием"),AND(F70 = "Нет",NOT(G70 = "В соответствии с техническим заданием")))),1,0)</f>
        <v>0</v>
      </c>
      <c r="AE70" s="196">
        <f>IF(AND(E70="Да",OR(AND(F70 = "Да",ISBLANK(H70)),AND(F70 = "Да", H70 = "В соответствии с техническим заданием"),AND(F70 = "Нет",NOT(H70 = "В соответствии с техническим заданием")))),1,0)</f>
        <v>0</v>
      </c>
      <c r="AF70" s="196">
        <f>IF(OR(AND(E70="Нет",F70="Нет"),AND(E70="Да",F70="Нет"),AND(E70="Да",F70="Да")),0,1)</f>
        <v>0</v>
      </c>
      <c r="AG70" s="196">
        <f>IF(AND(Q70="Россия"),1,0)</f>
        <v>0</v>
      </c>
      <c r="AH70" s="196">
        <f>Z70*AG70</f>
        <v>0</v>
      </c>
      <c r="AI70" s="72" t="s">
        <v>97</v>
      </c>
    </row>
    <row r="71" spans="1:35" ht="50.1" customHeight="1" x14ac:dyDescent="0.45">
      <c r="A71" s="182" t="s">
        <v>312</v>
      </c>
      <c r="B71" s="182">
        <v>61</v>
      </c>
      <c r="C71" s="182">
        <v>15</v>
      </c>
      <c r="D71" s="183" t="s">
        <v>313</v>
      </c>
      <c r="E71" s="184" t="s">
        <v>77</v>
      </c>
      <c r="F71" s="185" t="s">
        <v>77</v>
      </c>
      <c r="G71" s="186" t="s">
        <v>118</v>
      </c>
      <c r="H71" s="186" t="s">
        <v>118</v>
      </c>
      <c r="I71" s="187"/>
      <c r="J71" s="188" t="s">
        <v>205</v>
      </c>
      <c r="K71" s="182" t="s">
        <v>206</v>
      </c>
      <c r="L71" s="182">
        <v>2</v>
      </c>
      <c r="M71" s="182" t="s">
        <v>207</v>
      </c>
      <c r="N71" s="189">
        <v>2</v>
      </c>
      <c r="O71" s="182" t="s">
        <v>208</v>
      </c>
      <c r="P71" s="182" t="s">
        <v>209</v>
      </c>
      <c r="Q71" s="185" t="s">
        <v>210</v>
      </c>
      <c r="R71" s="190">
        <v>4900</v>
      </c>
      <c r="S71" s="191">
        <v>0</v>
      </c>
      <c r="T71" s="192" t="s">
        <v>107</v>
      </c>
      <c r="U71" s="190">
        <v>0</v>
      </c>
      <c r="V71" s="193">
        <f>ROUND(ROUND(S71,2)*ROUND(L71,3),2)</f>
        <v>0</v>
      </c>
      <c r="W71" s="193">
        <f>ROUND(V71*IF(UPPER(T71)="18%",18,1)*IF(UPPER(T71)="10%",10,1)*IF(UPPER(T71)="НДС не облагается",0,1)/100,2)</f>
        <v>0</v>
      </c>
      <c r="X71" s="193">
        <f>ROUND(W71+V71,2)</f>
        <v>0</v>
      </c>
      <c r="Y71" s="194">
        <f>IF(S71&gt;IF(U71=0,S71,U71),1,0)</f>
        <v>0</v>
      </c>
      <c r="Z71" s="194">
        <f t="shared" si="0"/>
        <v>0</v>
      </c>
      <c r="AA71" s="194">
        <f t="shared" si="1"/>
        <v>0</v>
      </c>
      <c r="AB71" s="194">
        <f t="shared" si="2"/>
        <v>0</v>
      </c>
      <c r="AC71" s="195">
        <f t="shared" si="3"/>
        <v>1</v>
      </c>
      <c r="AD71" s="195">
        <f>IF(AND(E71="Да",OR(AND(F71 = "Да",ISBLANK(G71)),AND(F71 = "Да", G71 = "В соответствии с техническим заданием"),AND(F71 = "Нет",NOT(G71 = "В соответствии с техническим заданием")))),1,0)</f>
        <v>0</v>
      </c>
      <c r="AE71" s="196">
        <f>IF(AND(E71="Да",OR(AND(F71 = "Да",ISBLANK(H71)),AND(F71 = "Да", H71 = "В соответствии с техническим заданием"),AND(F71 = "Нет",NOT(H71 = "В соответствии с техническим заданием")))),1,0)</f>
        <v>0</v>
      </c>
      <c r="AF71" s="196">
        <f>IF(OR(AND(E71="Нет",F71="Нет"),AND(E71="Да",F71="Нет"),AND(E71="Да",F71="Да")),0,1)</f>
        <v>0</v>
      </c>
      <c r="AG71" s="196">
        <f>IF(AND(Q71="Россия"),1,0)</f>
        <v>0</v>
      </c>
      <c r="AH71" s="196">
        <f>Z71*AG71</f>
        <v>0</v>
      </c>
      <c r="AI71" s="72" t="s">
        <v>97</v>
      </c>
    </row>
    <row r="72" spans="1:35" ht="50.1" customHeight="1" x14ac:dyDescent="0.45">
      <c r="A72" s="182" t="s">
        <v>314</v>
      </c>
      <c r="B72" s="182">
        <v>62</v>
      </c>
      <c r="C72" s="182">
        <v>40</v>
      </c>
      <c r="D72" s="183" t="s">
        <v>315</v>
      </c>
      <c r="E72" s="184" t="s">
        <v>77</v>
      </c>
      <c r="F72" s="185" t="s">
        <v>77</v>
      </c>
      <c r="G72" s="186" t="s">
        <v>118</v>
      </c>
      <c r="H72" s="186" t="s">
        <v>118</v>
      </c>
      <c r="I72" s="187"/>
      <c r="J72" s="188" t="s">
        <v>205</v>
      </c>
      <c r="K72" s="182" t="s">
        <v>206</v>
      </c>
      <c r="L72" s="182">
        <v>15</v>
      </c>
      <c r="M72" s="182" t="s">
        <v>207</v>
      </c>
      <c r="N72" s="189">
        <v>15</v>
      </c>
      <c r="O72" s="182" t="s">
        <v>208</v>
      </c>
      <c r="P72" s="182" t="s">
        <v>209</v>
      </c>
      <c r="Q72" s="185" t="s">
        <v>210</v>
      </c>
      <c r="R72" s="190">
        <v>1800</v>
      </c>
      <c r="S72" s="191">
        <v>0</v>
      </c>
      <c r="T72" s="192" t="s">
        <v>107</v>
      </c>
      <c r="U72" s="190">
        <v>0</v>
      </c>
      <c r="V72" s="193">
        <f>ROUND(ROUND(S72,2)*ROUND(L72,3),2)</f>
        <v>0</v>
      </c>
      <c r="W72" s="193">
        <f>ROUND(V72*IF(UPPER(T72)="18%",18,1)*IF(UPPER(T72)="10%",10,1)*IF(UPPER(T72)="НДС не облагается",0,1)/100,2)</f>
        <v>0</v>
      </c>
      <c r="X72" s="193">
        <f>ROUND(W72+V72,2)</f>
        <v>0</v>
      </c>
      <c r="Y72" s="194">
        <f>IF(S72&gt;IF(U72=0,S72,U72),1,0)</f>
        <v>0</v>
      </c>
      <c r="Z72" s="194">
        <f t="shared" si="0"/>
        <v>0</v>
      </c>
      <c r="AA72" s="194">
        <f t="shared" si="1"/>
        <v>0</v>
      </c>
      <c r="AB72" s="194">
        <f t="shared" si="2"/>
        <v>0</v>
      </c>
      <c r="AC72" s="195">
        <f t="shared" si="3"/>
        <v>1</v>
      </c>
      <c r="AD72" s="195">
        <f>IF(AND(E72="Да",OR(AND(F72 = "Да",ISBLANK(G72)),AND(F72 = "Да", G72 = "В соответствии с техническим заданием"),AND(F72 = "Нет",NOT(G72 = "В соответствии с техническим заданием")))),1,0)</f>
        <v>0</v>
      </c>
      <c r="AE72" s="196">
        <f>IF(AND(E72="Да",OR(AND(F72 = "Да",ISBLANK(H72)),AND(F72 = "Да", H72 = "В соответствии с техническим заданием"),AND(F72 = "Нет",NOT(H72 = "В соответствии с техническим заданием")))),1,0)</f>
        <v>0</v>
      </c>
      <c r="AF72" s="196">
        <f>IF(OR(AND(E72="Нет",F72="Нет"),AND(E72="Да",F72="Нет"),AND(E72="Да",F72="Да")),0,1)</f>
        <v>0</v>
      </c>
      <c r="AG72" s="196">
        <f>IF(AND(Q72="Россия"),1,0)</f>
        <v>0</v>
      </c>
      <c r="AH72" s="196">
        <f>Z72*AG72</f>
        <v>0</v>
      </c>
      <c r="AI72" s="72" t="s">
        <v>97</v>
      </c>
    </row>
    <row r="73" spans="1:35" ht="50.1" customHeight="1" x14ac:dyDescent="0.45">
      <c r="A73" s="182" t="s">
        <v>316</v>
      </c>
      <c r="B73" s="182">
        <v>63</v>
      </c>
      <c r="C73" s="182">
        <v>14</v>
      </c>
      <c r="D73" s="183" t="s">
        <v>317</v>
      </c>
      <c r="E73" s="184" t="s">
        <v>77</v>
      </c>
      <c r="F73" s="185" t="s">
        <v>77</v>
      </c>
      <c r="G73" s="186" t="s">
        <v>118</v>
      </c>
      <c r="H73" s="186" t="s">
        <v>118</v>
      </c>
      <c r="I73" s="187"/>
      <c r="J73" s="188" t="s">
        <v>205</v>
      </c>
      <c r="K73" s="182" t="s">
        <v>281</v>
      </c>
      <c r="L73" s="182">
        <v>32</v>
      </c>
      <c r="M73" s="182" t="s">
        <v>207</v>
      </c>
      <c r="N73" s="189">
        <v>32</v>
      </c>
      <c r="O73" s="182" t="s">
        <v>208</v>
      </c>
      <c r="P73" s="182" t="s">
        <v>209</v>
      </c>
      <c r="Q73" s="185" t="s">
        <v>210</v>
      </c>
      <c r="R73" s="190">
        <v>1376</v>
      </c>
      <c r="S73" s="191">
        <v>0</v>
      </c>
      <c r="T73" s="192" t="s">
        <v>107</v>
      </c>
      <c r="U73" s="190">
        <v>0</v>
      </c>
      <c r="V73" s="193">
        <f>ROUND(ROUND(S73,2)*ROUND(L73,3),2)</f>
        <v>0</v>
      </c>
      <c r="W73" s="193">
        <f>ROUND(V73*IF(UPPER(T73)="18%",18,1)*IF(UPPER(T73)="10%",10,1)*IF(UPPER(T73)="НДС не облагается",0,1)/100,2)</f>
        <v>0</v>
      </c>
      <c r="X73" s="193">
        <f>ROUND(W73+V73,2)</f>
        <v>0</v>
      </c>
      <c r="Y73" s="194">
        <f>IF(S73&gt;IF(U73=0,S73,U73),1,0)</f>
        <v>0</v>
      </c>
      <c r="Z73" s="194">
        <f t="shared" si="0"/>
        <v>0</v>
      </c>
      <c r="AA73" s="194">
        <f t="shared" si="1"/>
        <v>0</v>
      </c>
      <c r="AB73" s="194">
        <f t="shared" si="2"/>
        <v>0</v>
      </c>
      <c r="AC73" s="195">
        <f t="shared" si="3"/>
        <v>1</v>
      </c>
      <c r="AD73" s="195">
        <f>IF(AND(E73="Да",OR(AND(F73 = "Да",ISBLANK(G73)),AND(F73 = "Да", G73 = "В соответствии с техническим заданием"),AND(F73 = "Нет",NOT(G73 = "В соответствии с техническим заданием")))),1,0)</f>
        <v>0</v>
      </c>
      <c r="AE73" s="196">
        <f>IF(AND(E73="Да",OR(AND(F73 = "Да",ISBLANK(H73)),AND(F73 = "Да", H73 = "В соответствии с техническим заданием"),AND(F73 = "Нет",NOT(H73 = "В соответствии с техническим заданием")))),1,0)</f>
        <v>0</v>
      </c>
      <c r="AF73" s="196">
        <f>IF(OR(AND(E73="Нет",F73="Нет"),AND(E73="Да",F73="Нет"),AND(E73="Да",F73="Да")),0,1)</f>
        <v>0</v>
      </c>
      <c r="AG73" s="196">
        <f>IF(AND(Q73="Россия"),1,0)</f>
        <v>0</v>
      </c>
      <c r="AH73" s="196">
        <f>Z73*AG73</f>
        <v>0</v>
      </c>
      <c r="AI73" s="72" t="s">
        <v>97</v>
      </c>
    </row>
    <row r="74" spans="1:35" ht="50.1" customHeight="1" x14ac:dyDescent="0.45">
      <c r="A74" s="182" t="s">
        <v>318</v>
      </c>
      <c r="B74" s="182">
        <v>64</v>
      </c>
      <c r="C74" s="182">
        <v>1</v>
      </c>
      <c r="D74" s="183" t="s">
        <v>319</v>
      </c>
      <c r="E74" s="184" t="s">
        <v>117</v>
      </c>
      <c r="F74" s="185" t="s">
        <v>77</v>
      </c>
      <c r="G74" s="186" t="s">
        <v>118</v>
      </c>
      <c r="H74" s="186" t="s">
        <v>118</v>
      </c>
      <c r="I74" s="187"/>
      <c r="J74" s="188" t="s">
        <v>205</v>
      </c>
      <c r="K74" s="182" t="s">
        <v>206</v>
      </c>
      <c r="L74" s="182">
        <v>26</v>
      </c>
      <c r="M74" s="182" t="s">
        <v>207</v>
      </c>
      <c r="N74" s="189">
        <v>26</v>
      </c>
      <c r="O74" s="182" t="s">
        <v>208</v>
      </c>
      <c r="P74" s="182" t="s">
        <v>209</v>
      </c>
      <c r="Q74" s="185" t="s">
        <v>210</v>
      </c>
      <c r="R74" s="190">
        <v>1256.06</v>
      </c>
      <c r="S74" s="191">
        <v>0</v>
      </c>
      <c r="T74" s="192" t="s">
        <v>107</v>
      </c>
      <c r="U74" s="190">
        <v>0</v>
      </c>
      <c r="V74" s="193">
        <f>ROUND(ROUND(S74,2)*ROUND(L74,3),2)</f>
        <v>0</v>
      </c>
      <c r="W74" s="193">
        <f>ROUND(V74*IF(UPPER(T74)="18%",18,1)*IF(UPPER(T74)="10%",10,1)*IF(UPPER(T74)="НДС не облагается",0,1)/100,2)</f>
        <v>0</v>
      </c>
      <c r="X74" s="193">
        <f>ROUND(W74+V74,2)</f>
        <v>0</v>
      </c>
      <c r="Y74" s="194">
        <f>IF(S74&gt;IF(U74=0,S74,U74),1,0)</f>
        <v>0</v>
      </c>
      <c r="Z74" s="194">
        <f t="shared" si="0"/>
        <v>0</v>
      </c>
      <c r="AA74" s="194">
        <f t="shared" si="1"/>
        <v>0</v>
      </c>
      <c r="AB74" s="194">
        <f t="shared" si="2"/>
        <v>0</v>
      </c>
      <c r="AC74" s="195">
        <f t="shared" si="3"/>
        <v>1</v>
      </c>
      <c r="AD74" s="195">
        <f>IF(AND(E74="Да",OR(AND(F74 = "Да",ISBLANK(G74)),AND(F74 = "Да", G74 = "В соответствии с техническим заданием"),AND(F74 = "Нет",NOT(G74 = "В соответствии с техническим заданием")))),1,0)</f>
        <v>0</v>
      </c>
      <c r="AE74" s="196">
        <f>IF(AND(E74="Да",OR(AND(F74 = "Да",ISBLANK(H74)),AND(F74 = "Да", H74 = "В соответствии с техническим заданием"),AND(F74 = "Нет",NOT(H74 = "В соответствии с техническим заданием")))),1,0)</f>
        <v>0</v>
      </c>
      <c r="AF74" s="196">
        <f>IF(OR(AND(E74="Нет",F74="Нет"),AND(E74="Да",F74="Нет"),AND(E74="Да",F74="Да")),0,1)</f>
        <v>0</v>
      </c>
      <c r="AG74" s="196">
        <f>IF(AND(Q74="Россия"),1,0)</f>
        <v>0</v>
      </c>
      <c r="AH74" s="196">
        <f>Z74*AG74</f>
        <v>0</v>
      </c>
      <c r="AI74" s="72" t="s">
        <v>97</v>
      </c>
    </row>
    <row r="75" spans="1:35" ht="50.1" customHeight="1" x14ac:dyDescent="0.45">
      <c r="A75" s="182" t="s">
        <v>320</v>
      </c>
      <c r="B75" s="182">
        <v>65</v>
      </c>
      <c r="C75" s="182">
        <v>14</v>
      </c>
      <c r="D75" s="183" t="s">
        <v>313</v>
      </c>
      <c r="E75" s="184" t="s">
        <v>77</v>
      </c>
      <c r="F75" s="185" t="s">
        <v>77</v>
      </c>
      <c r="G75" s="186" t="s">
        <v>118</v>
      </c>
      <c r="H75" s="186" t="s">
        <v>118</v>
      </c>
      <c r="I75" s="187"/>
      <c r="J75" s="188" t="s">
        <v>205</v>
      </c>
      <c r="K75" s="182" t="s">
        <v>206</v>
      </c>
      <c r="L75" s="182">
        <v>4</v>
      </c>
      <c r="M75" s="182" t="s">
        <v>207</v>
      </c>
      <c r="N75" s="189">
        <v>4</v>
      </c>
      <c r="O75" s="182" t="s">
        <v>208</v>
      </c>
      <c r="P75" s="182" t="s">
        <v>209</v>
      </c>
      <c r="Q75" s="185" t="s">
        <v>210</v>
      </c>
      <c r="R75" s="190">
        <v>5760</v>
      </c>
      <c r="S75" s="191">
        <v>0</v>
      </c>
      <c r="T75" s="192" t="s">
        <v>107</v>
      </c>
      <c r="U75" s="190">
        <v>0</v>
      </c>
      <c r="V75" s="193">
        <f>ROUND(ROUND(S75,2)*ROUND(L75,3),2)</f>
        <v>0</v>
      </c>
      <c r="W75" s="193">
        <f>ROUND(V75*IF(UPPER(T75)="18%",18,1)*IF(UPPER(T75)="10%",10,1)*IF(UPPER(T75)="НДС не облагается",0,1)/100,2)</f>
        <v>0</v>
      </c>
      <c r="X75" s="193">
        <f>ROUND(W75+V75,2)</f>
        <v>0</v>
      </c>
      <c r="Y75" s="194">
        <f>IF(S75&gt;IF(U75=0,S75,U75),1,0)</f>
        <v>0</v>
      </c>
      <c r="Z75" s="194">
        <f t="shared" ref="Z75:Z76" si="4">X75</f>
        <v>0</v>
      </c>
      <c r="AA75" s="194">
        <f t="shared" ref="AA75:AA76" si="5">W75</f>
        <v>0</v>
      </c>
      <c r="AB75" s="194">
        <f t="shared" ref="AB75:AB76" si="6">V75</f>
        <v>0</v>
      </c>
      <c r="AC75" s="195">
        <f t="shared" ref="AC75:AC76" si="7">IF(OR(ISBLANK(J75),J75="Укажите номер сертификата или выберите &lt;&lt;Нет&gt;&gt;"),1,0)</f>
        <v>1</v>
      </c>
      <c r="AD75" s="195">
        <f>IF(AND(E75="Да",OR(AND(F75 = "Да",ISBLANK(G75)),AND(F75 = "Да", G75 = "В соответствии с техническим заданием"),AND(F75 = "Нет",NOT(G75 = "В соответствии с техническим заданием")))),1,0)</f>
        <v>0</v>
      </c>
      <c r="AE75" s="196">
        <f>IF(AND(E75="Да",OR(AND(F75 = "Да",ISBLANK(H75)),AND(F75 = "Да", H75 = "В соответствии с техническим заданием"),AND(F75 = "Нет",NOT(H75 = "В соответствии с техническим заданием")))),1,0)</f>
        <v>0</v>
      </c>
      <c r="AF75" s="196">
        <f>IF(OR(AND(E75="Нет",F75="Нет"),AND(E75="Да",F75="Нет"),AND(E75="Да",F75="Да")),0,1)</f>
        <v>0</v>
      </c>
      <c r="AG75" s="196">
        <f>IF(AND(Q75="Россия"),1,0)</f>
        <v>0</v>
      </c>
      <c r="AH75" s="196">
        <f>Z75*AG75</f>
        <v>0</v>
      </c>
      <c r="AI75" s="72" t="s">
        <v>97</v>
      </c>
    </row>
    <row r="76" spans="1:35" ht="50.1" customHeight="1" x14ac:dyDescent="0.45">
      <c r="A76" s="182" t="s">
        <v>321</v>
      </c>
      <c r="B76" s="182">
        <v>66</v>
      </c>
      <c r="C76" s="182">
        <v>64</v>
      </c>
      <c r="D76" s="183" t="s">
        <v>322</v>
      </c>
      <c r="E76" s="184" t="s">
        <v>77</v>
      </c>
      <c r="F76" s="185" t="s">
        <v>77</v>
      </c>
      <c r="G76" s="186" t="s">
        <v>118</v>
      </c>
      <c r="H76" s="186" t="s">
        <v>118</v>
      </c>
      <c r="I76" s="187"/>
      <c r="J76" s="188" t="s">
        <v>205</v>
      </c>
      <c r="K76" s="182" t="s">
        <v>206</v>
      </c>
      <c r="L76" s="182">
        <v>3</v>
      </c>
      <c r="M76" s="182" t="s">
        <v>207</v>
      </c>
      <c r="N76" s="189">
        <v>3</v>
      </c>
      <c r="O76" s="182" t="s">
        <v>208</v>
      </c>
      <c r="P76" s="182" t="s">
        <v>209</v>
      </c>
      <c r="Q76" s="185" t="s">
        <v>210</v>
      </c>
      <c r="R76" s="190">
        <v>1290</v>
      </c>
      <c r="S76" s="191">
        <v>0</v>
      </c>
      <c r="T76" s="192" t="s">
        <v>107</v>
      </c>
      <c r="U76" s="190">
        <v>0</v>
      </c>
      <c r="V76" s="193">
        <f>ROUND(ROUND(S76,2)*ROUND(L76,3),2)</f>
        <v>0</v>
      </c>
      <c r="W76" s="193">
        <f>ROUND(V76*IF(UPPER(T76)="18%",18,1)*IF(UPPER(T76)="10%",10,1)*IF(UPPER(T76)="НДС не облагается",0,1)/100,2)</f>
        <v>0</v>
      </c>
      <c r="X76" s="193">
        <f>ROUND(W76+V76,2)</f>
        <v>0</v>
      </c>
      <c r="Y76" s="194">
        <f>IF(S76&gt;IF(U76=0,S76,U76),1,0)</f>
        <v>0</v>
      </c>
      <c r="Z76" s="194">
        <f t="shared" si="4"/>
        <v>0</v>
      </c>
      <c r="AA76" s="194">
        <f t="shared" si="5"/>
        <v>0</v>
      </c>
      <c r="AB76" s="194">
        <f t="shared" si="6"/>
        <v>0</v>
      </c>
      <c r="AC76" s="195">
        <f t="shared" si="7"/>
        <v>1</v>
      </c>
      <c r="AD76" s="195">
        <f>IF(AND(E76="Да",OR(AND(F76 = "Да",ISBLANK(G76)),AND(F76 = "Да", G76 = "В соответствии с техническим заданием"),AND(F76 = "Нет",NOT(G76 = "В соответствии с техническим заданием")))),1,0)</f>
        <v>0</v>
      </c>
      <c r="AE76" s="196">
        <f>IF(AND(E76="Да",OR(AND(F76 = "Да",ISBLANK(H76)),AND(F76 = "Да", H76 = "В соответствии с техническим заданием"),AND(F76 = "Нет",NOT(H76 = "В соответствии с техническим заданием")))),1,0)</f>
        <v>0</v>
      </c>
      <c r="AF76" s="196">
        <f>IF(OR(AND(E76="Нет",F76="Нет"),AND(E76="Да",F76="Нет"),AND(E76="Да",F76="Да")),0,1)</f>
        <v>0</v>
      </c>
      <c r="AG76" s="196">
        <f>IF(AND(Q76="Россия"),1,0)</f>
        <v>0</v>
      </c>
      <c r="AH76" s="196">
        <f>Z76*AG76</f>
        <v>0</v>
      </c>
      <c r="AI76" s="72" t="s">
        <v>97</v>
      </c>
    </row>
    <row r="77" spans="1:35" ht="50.1" customHeight="1" x14ac:dyDescent="0.25">
      <c r="A77" s="146" t="s">
        <v>105</v>
      </c>
      <c r="B77" s="146"/>
      <c r="C77" s="146"/>
      <c r="D77" s="146"/>
      <c r="E77" s="146"/>
      <c r="F77" s="146"/>
      <c r="G77" s="146"/>
      <c r="H77" s="146"/>
      <c r="I77" s="146"/>
      <c r="J77" s="146"/>
      <c r="K77" s="146"/>
      <c r="L77" s="146"/>
      <c r="M77" s="146"/>
      <c r="N77" s="146"/>
      <c r="O77" s="146"/>
      <c r="P77" s="146"/>
      <c r="Q77" s="146"/>
      <c r="R77" s="146"/>
      <c r="S77" s="146"/>
      <c r="T77" s="146"/>
      <c r="U77" s="146"/>
      <c r="V77" s="146"/>
      <c r="W77" s="147"/>
      <c r="X77" s="103">
        <f>SUM(Z8:Z86)</f>
        <v>0</v>
      </c>
      <c r="Y77" s="85"/>
      <c r="Z77" s="84"/>
      <c r="AA77" s="84"/>
      <c r="AB77" s="84"/>
      <c r="AC77" s="84"/>
    </row>
    <row r="78" spans="1:35" ht="50.1" customHeight="1" x14ac:dyDescent="0.25">
      <c r="A78" s="148" t="s">
        <v>106</v>
      </c>
      <c r="B78" s="146"/>
      <c r="C78" s="146"/>
      <c r="D78" s="146"/>
      <c r="E78" s="146"/>
      <c r="F78" s="146"/>
      <c r="G78" s="146"/>
      <c r="H78" s="146"/>
      <c r="I78" s="146"/>
      <c r="J78" s="146"/>
      <c r="K78" s="146"/>
      <c r="L78" s="146"/>
      <c r="M78" s="146"/>
      <c r="N78" s="146"/>
      <c r="O78" s="146"/>
      <c r="P78" s="146"/>
      <c r="Q78" s="146"/>
      <c r="R78" s="146"/>
      <c r="S78" s="146"/>
      <c r="T78" s="146"/>
      <c r="U78" s="146"/>
      <c r="V78" s="146"/>
      <c r="W78" s="147"/>
      <c r="X78" s="103">
        <f>SUM(AB10:AB79)</f>
        <v>0</v>
      </c>
      <c r="Y78" s="85"/>
      <c r="Z78" s="84"/>
      <c r="AA78" s="84"/>
      <c r="AB78" s="84"/>
      <c r="AC78" s="84"/>
    </row>
    <row r="79" spans="1:35" ht="50.1" customHeight="1" x14ac:dyDescent="0.25">
      <c r="A79" s="148" t="s">
        <v>73</v>
      </c>
      <c r="B79" s="146"/>
      <c r="C79" s="146"/>
      <c r="D79" s="146"/>
      <c r="E79" s="146"/>
      <c r="F79" s="146"/>
      <c r="G79" s="146"/>
      <c r="H79" s="146"/>
      <c r="I79" s="146"/>
      <c r="J79" s="146"/>
      <c r="K79" s="146"/>
      <c r="L79" s="146"/>
      <c r="M79" s="146"/>
      <c r="N79" s="146"/>
      <c r="O79" s="146"/>
      <c r="P79" s="146"/>
      <c r="Q79" s="146"/>
      <c r="R79" s="146"/>
      <c r="S79" s="146"/>
      <c r="T79" s="146"/>
      <c r="U79" s="146"/>
      <c r="V79" s="146"/>
      <c r="W79" s="147"/>
      <c r="X79" s="103">
        <f>SUM(AA:AA)</f>
        <v>0</v>
      </c>
      <c r="Y79" s="85"/>
      <c r="Z79" s="84"/>
      <c r="AA79" s="84"/>
      <c r="AB79" s="84"/>
      <c r="AC79" s="84"/>
    </row>
    <row r="80" spans="1:35" ht="50.1" customHeight="1" x14ac:dyDescent="0.25">
      <c r="B80" s="139" t="str">
        <f>AJ7</f>
        <v xml:space="preserve">*Цена предложения: включает в себя стоимость тары, упаковки, маркировки, погрузо-разгрузочные работы, все налоги, пошлины, </v>
      </c>
      <c r="C80" s="17"/>
      <c r="D80" s="76"/>
      <c r="E80" s="76"/>
      <c r="F80" s="76"/>
      <c r="G80" s="76"/>
      <c r="H80" s="76"/>
      <c r="I80" s="77"/>
      <c r="J80" s="77"/>
      <c r="K80" s="77"/>
      <c r="L80" s="77"/>
      <c r="M80" s="77"/>
      <c r="N80" s="77"/>
      <c r="O80" s="77"/>
      <c r="P80" s="77"/>
      <c r="Q80" s="77"/>
      <c r="R80" s="77"/>
      <c r="S80" s="78"/>
      <c r="T80" s="78"/>
      <c r="U80" s="78"/>
      <c r="V80" s="78"/>
      <c r="W80" s="78"/>
      <c r="X80" s="79"/>
      <c r="Y80" s="79"/>
    </row>
    <row r="81" spans="1:26" ht="50.1" customHeight="1" x14ac:dyDescent="0.25">
      <c r="B81"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81" s="80"/>
      <c r="E81" s="80"/>
      <c r="F81" s="80"/>
      <c r="G81" s="80"/>
      <c r="H81" s="80"/>
      <c r="I81" s="75"/>
      <c r="J81" s="75"/>
      <c r="K81" s="75"/>
      <c r="L81" s="75"/>
      <c r="M81" s="75"/>
      <c r="N81" s="75"/>
      <c r="O81" s="75"/>
      <c r="P81" s="75"/>
      <c r="Q81" s="75"/>
      <c r="R81" s="75"/>
      <c r="S81" s="81"/>
      <c r="T81" s="81"/>
      <c r="U81" s="81"/>
      <c r="V81" s="81"/>
      <c r="W81" s="81"/>
      <c r="X81" s="82"/>
      <c r="Y81" s="82"/>
    </row>
    <row r="82" spans="1:26" ht="50.1" customHeight="1" x14ac:dyDescent="0.25">
      <c r="H82" s="19"/>
      <c r="I82" s="18"/>
      <c r="J82" s="18"/>
      <c r="S82" s="21"/>
      <c r="T82" s="21"/>
      <c r="U82" s="21"/>
      <c r="V82" s="21"/>
      <c r="W82" s="21"/>
      <c r="X82" s="10"/>
      <c r="Y82" s="10"/>
    </row>
    <row r="83" spans="1:26" ht="50.1" customHeight="1" x14ac:dyDescent="0.25">
      <c r="A83" s="13"/>
      <c r="B83" s="13"/>
      <c r="C83" s="13"/>
      <c r="D83" s="1" t="s">
        <v>21</v>
      </c>
      <c r="E83" s="38"/>
      <c r="F83" s="38"/>
      <c r="G83" s="37"/>
      <c r="H83" s="18" t="s">
        <v>62</v>
      </c>
      <c r="I83" s="19"/>
      <c r="J83" s="20"/>
      <c r="K83" s="14"/>
      <c r="L83" s="14"/>
      <c r="M83" s="14"/>
      <c r="N83" s="14"/>
      <c r="O83" s="14"/>
      <c r="P83" s="14"/>
      <c r="Q83" s="14"/>
      <c r="R83" s="14"/>
      <c r="S83" s="20"/>
      <c r="T83" s="20"/>
      <c r="U83" s="20"/>
      <c r="V83" s="20"/>
      <c r="W83" s="20"/>
      <c r="X83" s="14"/>
      <c r="Y83" s="14"/>
      <c r="Z83" s="71"/>
    </row>
    <row r="84" spans="1:26" ht="50.1" customHeight="1" x14ac:dyDescent="0.25">
      <c r="D84" s="37" t="s">
        <v>8</v>
      </c>
      <c r="E84" s="1"/>
      <c r="F84" s="1"/>
      <c r="G84" s="1"/>
      <c r="H84" s="18"/>
      <c r="I84" s="19"/>
      <c r="J84" s="18"/>
      <c r="S84" s="22"/>
      <c r="T84" s="22"/>
      <c r="U84" s="22"/>
      <c r="V84" s="22"/>
      <c r="W84" s="22"/>
    </row>
    <row r="85" spans="1:26" ht="50.1" customHeight="1" x14ac:dyDescent="0.25">
      <c r="D85" s="1" t="s">
        <v>9</v>
      </c>
      <c r="E85" s="1"/>
      <c r="F85" s="1"/>
      <c r="G85" s="1"/>
      <c r="H85" s="18"/>
      <c r="I85" s="19"/>
      <c r="J85" s="18"/>
      <c r="S85" s="22"/>
      <c r="T85" s="22"/>
      <c r="U85" s="22"/>
      <c r="V85" s="22"/>
      <c r="W85" s="22"/>
    </row>
    <row r="86" spans="1:26" ht="50.1" customHeight="1" x14ac:dyDescent="0.25">
      <c r="H86" s="19"/>
      <c r="I86" s="18"/>
      <c r="J86" s="18"/>
      <c r="S86" s="22"/>
      <c r="T86" s="22"/>
      <c r="U86" s="22"/>
      <c r="V86" s="22"/>
      <c r="W86" s="22"/>
      <c r="X86" s="10"/>
      <c r="Y86" s="10"/>
    </row>
    <row r="87" spans="1:26" ht="50.1" customHeight="1" x14ac:dyDescent="0.25">
      <c r="H87" s="19"/>
      <c r="I87" s="18"/>
      <c r="J87" s="18"/>
      <c r="S87" s="22"/>
      <c r="T87" s="22"/>
      <c r="U87" s="22"/>
      <c r="V87" s="22"/>
      <c r="W87" s="22"/>
      <c r="X87" s="10"/>
      <c r="Y87" s="10"/>
    </row>
    <row r="88" spans="1:26" ht="50.1" customHeight="1" x14ac:dyDescent="0.25">
      <c r="H88" s="19"/>
      <c r="I88" s="18"/>
      <c r="J88" s="18"/>
      <c r="S88" s="22"/>
      <c r="T88" s="22"/>
      <c r="U88" s="22"/>
      <c r="V88" s="22"/>
      <c r="W88" s="22"/>
      <c r="X88" s="10"/>
      <c r="Y88" s="10"/>
    </row>
    <row r="89" spans="1:26" ht="50.1" customHeight="1" x14ac:dyDescent="0.25">
      <c r="H89" s="19"/>
      <c r="I89" s="18"/>
      <c r="J89" s="18"/>
      <c r="S89" s="22"/>
      <c r="T89" s="22"/>
      <c r="U89" s="22"/>
      <c r="V89" s="22"/>
      <c r="W89" s="22"/>
      <c r="X89" s="10"/>
      <c r="Y89" s="10"/>
    </row>
    <row r="90" spans="1:26" ht="50.1" customHeight="1" x14ac:dyDescent="0.25">
      <c r="H90" s="19"/>
      <c r="I90" s="18"/>
      <c r="J90" s="18"/>
      <c r="S90" s="22"/>
      <c r="T90" s="22"/>
      <c r="U90" s="22"/>
      <c r="V90" s="22"/>
      <c r="W90" s="22"/>
      <c r="X90" s="10"/>
      <c r="Y90" s="10"/>
    </row>
    <row r="91" spans="1:26" ht="50.1" customHeight="1" x14ac:dyDescent="0.25">
      <c r="H91" s="19"/>
      <c r="I91" s="18"/>
      <c r="J91" s="18"/>
      <c r="S91" s="22"/>
      <c r="T91" s="22"/>
      <c r="U91" s="22"/>
      <c r="V91" s="22"/>
      <c r="W91" s="22"/>
      <c r="X91" s="10"/>
      <c r="Y91" s="10"/>
    </row>
    <row r="92" spans="1:26" ht="50.1" customHeight="1" x14ac:dyDescent="0.25">
      <c r="H92" s="19"/>
      <c r="I92" s="18"/>
      <c r="J92" s="18"/>
      <c r="S92" s="22"/>
      <c r="T92" s="22"/>
      <c r="U92" s="22"/>
      <c r="V92" s="22"/>
      <c r="W92" s="22"/>
      <c r="X92" s="10"/>
      <c r="Y92" s="10"/>
    </row>
    <row r="93" spans="1:26" ht="50.1" customHeight="1" x14ac:dyDescent="0.25">
      <c r="H93" s="19"/>
      <c r="I93" s="18"/>
      <c r="J93" s="18"/>
      <c r="S93" s="22"/>
      <c r="T93" s="22"/>
      <c r="U93" s="22"/>
      <c r="V93" s="22"/>
      <c r="W93" s="22"/>
      <c r="X93" s="10"/>
      <c r="Y93" s="10"/>
    </row>
    <row r="94" spans="1:26" ht="50.1" customHeight="1" x14ac:dyDescent="0.25">
      <c r="H94" s="19"/>
      <c r="I94" s="18"/>
      <c r="J94" s="18"/>
      <c r="S94" s="22"/>
      <c r="T94" s="22"/>
      <c r="U94" s="22"/>
      <c r="V94" s="22"/>
      <c r="W94" s="22"/>
      <c r="X94" s="10"/>
      <c r="Y94" s="10"/>
    </row>
    <row r="95" spans="1:26" ht="50.1" customHeight="1" x14ac:dyDescent="0.25">
      <c r="H95" s="19"/>
      <c r="I95" s="18"/>
      <c r="J95" s="18"/>
      <c r="S95" s="22"/>
      <c r="T95" s="22"/>
      <c r="U95" s="22"/>
      <c r="V95" s="22"/>
      <c r="W95" s="22"/>
      <c r="X95" s="10"/>
      <c r="Y95" s="10"/>
    </row>
    <row r="96" spans="1:26"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0"/>
      <c r="Y815" s="10"/>
    </row>
    <row r="816" spans="8:25" ht="50.1" customHeight="1" x14ac:dyDescent="0.25">
      <c r="H816" s="19"/>
      <c r="I816" s="18"/>
      <c r="J816" s="18"/>
      <c r="S816" s="22"/>
      <c r="T816" s="22"/>
      <c r="U816" s="22"/>
      <c r="V816" s="22"/>
      <c r="W816" s="22"/>
      <c r="X816" s="10"/>
      <c r="Y816" s="10"/>
    </row>
    <row r="817" spans="8:25" ht="50.1" customHeight="1" x14ac:dyDescent="0.25">
      <c r="H817" s="19"/>
      <c r="I817" s="18"/>
      <c r="J817" s="18"/>
      <c r="S817" s="22"/>
      <c r="T817" s="22"/>
      <c r="U817" s="22"/>
      <c r="V817" s="22"/>
      <c r="W817" s="22"/>
      <c r="X817" s="10"/>
      <c r="Y817" s="10"/>
    </row>
    <row r="818" spans="8:25" ht="50.1" customHeight="1" x14ac:dyDescent="0.25">
      <c r="H818" s="19"/>
      <c r="I818" s="18"/>
      <c r="J818" s="18"/>
      <c r="S818" s="22"/>
      <c r="T818" s="22"/>
      <c r="U818" s="22"/>
      <c r="V818" s="22"/>
      <c r="W818" s="22"/>
      <c r="X818" s="10"/>
      <c r="Y818" s="10"/>
    </row>
    <row r="819" spans="8:25" ht="50.1" customHeight="1" x14ac:dyDescent="0.25">
      <c r="H819" s="19"/>
      <c r="I819" s="18"/>
      <c r="J819" s="18"/>
      <c r="S819" s="22"/>
      <c r="T819" s="22"/>
      <c r="U819" s="22"/>
      <c r="V819" s="22"/>
      <c r="W819" s="22"/>
      <c r="X819" s="10"/>
      <c r="Y819" s="10"/>
    </row>
    <row r="820" spans="8:25" ht="50.1" customHeight="1" x14ac:dyDescent="0.25">
      <c r="H820" s="19"/>
      <c r="I820" s="18"/>
      <c r="J820" s="18"/>
      <c r="S820" s="22"/>
      <c r="T820" s="22"/>
      <c r="U820" s="22"/>
      <c r="V820" s="22"/>
      <c r="W820" s="22"/>
      <c r="X820" s="10"/>
      <c r="Y820" s="10"/>
    </row>
    <row r="821" spans="8:25" ht="50.1" customHeight="1" x14ac:dyDescent="0.25">
      <c r="H821" s="19"/>
      <c r="I821" s="18"/>
      <c r="J821" s="18"/>
      <c r="S821" s="22"/>
      <c r="T821" s="22"/>
      <c r="U821" s="22"/>
      <c r="V821" s="22"/>
      <c r="W821" s="22"/>
      <c r="X821" s="10"/>
      <c r="Y821" s="10"/>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H1055" s="19"/>
      <c r="I1055" s="18"/>
      <c r="J1055" s="18"/>
      <c r="S1055" s="22"/>
      <c r="T1055" s="22"/>
      <c r="U1055" s="22"/>
      <c r="V1055" s="22"/>
      <c r="W1055" s="22"/>
      <c r="X1055" s="11"/>
      <c r="Y1055" s="11"/>
    </row>
    <row r="1056" spans="8:25" ht="50.1" customHeight="1" x14ac:dyDescent="0.25">
      <c r="H1056" s="19"/>
      <c r="I1056" s="18"/>
      <c r="J1056" s="18"/>
      <c r="S1056" s="22"/>
      <c r="T1056" s="22"/>
      <c r="U1056" s="22"/>
      <c r="V1056" s="22"/>
      <c r="W1056" s="22"/>
      <c r="X1056" s="11"/>
      <c r="Y1056" s="11"/>
    </row>
    <row r="1057" spans="8:25" ht="50.1" customHeight="1" x14ac:dyDescent="0.25">
      <c r="H1057" s="19"/>
      <c r="I1057" s="18"/>
      <c r="J1057" s="18"/>
      <c r="S1057" s="22"/>
      <c r="T1057" s="22"/>
      <c r="U1057" s="22"/>
      <c r="V1057" s="22"/>
      <c r="W1057" s="22"/>
      <c r="X1057" s="11"/>
      <c r="Y1057" s="11"/>
    </row>
    <row r="1058" spans="8:25" ht="50.1" customHeight="1" x14ac:dyDescent="0.25">
      <c r="H1058" s="19"/>
      <c r="I1058" s="18"/>
      <c r="J1058" s="18"/>
      <c r="S1058" s="22"/>
      <c r="T1058" s="22"/>
      <c r="U1058" s="22"/>
      <c r="V1058" s="22"/>
      <c r="W1058" s="22"/>
      <c r="X1058" s="11"/>
      <c r="Y1058" s="11"/>
    </row>
    <row r="1059" spans="8:25" ht="50.1" customHeight="1" x14ac:dyDescent="0.25">
      <c r="H1059" s="19"/>
      <c r="I1059" s="18"/>
      <c r="J1059" s="18"/>
      <c r="S1059" s="22"/>
      <c r="T1059" s="22"/>
      <c r="U1059" s="22"/>
      <c r="V1059" s="22"/>
      <c r="W1059" s="22"/>
      <c r="X1059" s="11"/>
      <c r="Y1059" s="11"/>
    </row>
    <row r="1060" spans="8:25" ht="50.1" customHeight="1" x14ac:dyDescent="0.25">
      <c r="H1060" s="19"/>
      <c r="I1060" s="18"/>
      <c r="J1060" s="18"/>
      <c r="S1060" s="22"/>
      <c r="T1060" s="22"/>
      <c r="U1060" s="22"/>
      <c r="V1060" s="22"/>
      <c r="W1060" s="22"/>
      <c r="X1060" s="11"/>
      <c r="Y1060" s="11"/>
    </row>
    <row r="1061" spans="8:25" ht="50.1" customHeight="1" x14ac:dyDescent="0.25">
      <c r="H1061" s="19"/>
      <c r="I1061" s="18"/>
      <c r="J1061" s="18"/>
      <c r="S1061" s="22"/>
      <c r="T1061" s="22"/>
      <c r="U1061" s="22"/>
      <c r="V1061" s="22"/>
      <c r="W1061" s="22"/>
      <c r="X1061" s="11"/>
      <c r="Y1061" s="11"/>
    </row>
    <row r="1062" spans="8:25" ht="50.1" customHeight="1" x14ac:dyDescent="0.25">
      <c r="X1062" s="11"/>
      <c r="Y1062" s="11"/>
    </row>
    <row r="1063" spans="8:25" ht="50.1" customHeight="1" x14ac:dyDescent="0.25">
      <c r="X1063" s="11"/>
      <c r="Y1063" s="11"/>
    </row>
    <row r="1064" spans="8:25" ht="50.1" customHeight="1" x14ac:dyDescent="0.25">
      <c r="X1064" s="11"/>
      <c r="Y1064" s="11"/>
    </row>
    <row r="1065" spans="8:25" ht="50.1" customHeight="1" x14ac:dyDescent="0.25">
      <c r="X1065" s="11"/>
      <c r="Y1065" s="11"/>
    </row>
    <row r="1066" spans="8:25" ht="50.1" customHeight="1" x14ac:dyDescent="0.25">
      <c r="X1066" s="11"/>
      <c r="Y1066" s="11"/>
    </row>
    <row r="1067" spans="8:25" ht="50.1" customHeight="1" x14ac:dyDescent="0.25">
      <c r="X1067" s="11"/>
      <c r="Y1067" s="11"/>
    </row>
    <row r="1068" spans="8:25" ht="50.1" customHeight="1" x14ac:dyDescent="0.25">
      <c r="X1068" s="11"/>
      <c r="Y1068" s="11"/>
    </row>
    <row r="1069" spans="8:25" ht="50.1" customHeight="1" x14ac:dyDescent="0.25">
      <c r="X1069" s="11"/>
      <c r="Y1069" s="11"/>
    </row>
    <row r="1070" spans="8:25" ht="50.1" customHeight="1" x14ac:dyDescent="0.25">
      <c r="X1070" s="11"/>
      <c r="Y1070" s="11"/>
    </row>
    <row r="1071" spans="8:25" ht="50.1" customHeight="1" x14ac:dyDescent="0.25">
      <c r="X1071" s="11"/>
      <c r="Y1071" s="11"/>
    </row>
    <row r="1072" spans="8: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c r="X1191" s="11"/>
      <c r="Y1191" s="11"/>
    </row>
    <row r="1192" spans="24:25" ht="50.1" customHeight="1" x14ac:dyDescent="0.25">
      <c r="X1192" s="11"/>
      <c r="Y1192" s="11"/>
    </row>
    <row r="1193" spans="24:25" ht="50.1" customHeight="1" x14ac:dyDescent="0.25">
      <c r="X1193" s="11"/>
      <c r="Y1193" s="11"/>
    </row>
    <row r="1194" spans="24:25" ht="50.1" customHeight="1" x14ac:dyDescent="0.25">
      <c r="X1194" s="11"/>
      <c r="Y1194" s="11"/>
    </row>
    <row r="1195" spans="24:25" ht="50.1" customHeight="1" x14ac:dyDescent="0.25">
      <c r="X1195" s="11"/>
      <c r="Y1195" s="11"/>
    </row>
    <row r="1196" spans="24:25" ht="50.1" customHeight="1" x14ac:dyDescent="0.25">
      <c r="X1196" s="11"/>
      <c r="Y1196" s="11"/>
    </row>
    <row r="1197" spans="24:25" ht="50.1" customHeight="1" x14ac:dyDescent="0.25">
      <c r="X1197" s="11"/>
      <c r="Y1197" s="11"/>
    </row>
    <row r="1198" spans="24:25" ht="50.1" customHeight="1" x14ac:dyDescent="0.25">
      <c r="X1198" s="11"/>
      <c r="Y1198" s="11"/>
    </row>
    <row r="1199" spans="24:25" ht="50.1" customHeight="1" x14ac:dyDescent="0.25">
      <c r="X1199" s="11"/>
      <c r="Y1199" s="11"/>
    </row>
    <row r="1200" spans="24:25" ht="50.1" customHeight="1" x14ac:dyDescent="0.25">
      <c r="X1200" s="11"/>
      <c r="Y1200" s="11"/>
    </row>
    <row r="1201" spans="24:25" ht="50.1" customHeight="1" x14ac:dyDescent="0.25">
      <c r="X1201" s="11"/>
      <c r="Y1201" s="11"/>
    </row>
    <row r="1202" spans="24:25" ht="50.1" customHeight="1" x14ac:dyDescent="0.25"/>
    <row r="1203" spans="24:25" ht="50.1" customHeight="1" x14ac:dyDescent="0.25"/>
    <row r="1204" spans="24:25" ht="50.1" customHeight="1" x14ac:dyDescent="0.25"/>
    <row r="1205" spans="24:25" ht="50.1" customHeight="1" x14ac:dyDescent="0.25"/>
    <row r="1206" spans="24:25" ht="50.1" customHeight="1" x14ac:dyDescent="0.25"/>
    <row r="1207" spans="24:25" ht="50.1" customHeight="1" x14ac:dyDescent="0.25"/>
    <row r="1208" spans="24:25" ht="50.1" customHeight="1" x14ac:dyDescent="0.25"/>
    <row r="1209" spans="24:25" ht="50.1" customHeight="1" x14ac:dyDescent="0.25"/>
    <row r="1210" spans="24:25" ht="50.1" customHeight="1" x14ac:dyDescent="0.25"/>
    <row r="1211" spans="24:25" ht="50.1" customHeight="1" x14ac:dyDescent="0.25"/>
    <row r="1212" spans="24:25" ht="50.1" customHeight="1" x14ac:dyDescent="0.25"/>
    <row r="1213" spans="24:25" ht="50.1" customHeight="1" x14ac:dyDescent="0.25"/>
    <row r="1214" spans="24:25" ht="50.1" customHeight="1" x14ac:dyDescent="0.25"/>
    <row r="1215" spans="24:25" ht="50.1" customHeight="1" x14ac:dyDescent="0.25"/>
    <row r="1216" spans="24:25"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83" name="ПодписантФИО"/>
    <protectedRange sqref="D84" name="Диапазон5"/>
    <protectedRange sqref="E83:G83" name="Диапазон4"/>
    <protectedRange sqref="E6:H6" name="Диапазон1"/>
    <protectedRange sqref="F11:F76" name="Диапазон8_1"/>
    <protectedRange sqref="H11:H76" name="Диапазон2_1_1_1_1"/>
    <protectedRange sqref="G11:G76" name="Диапазон2_1_1_2"/>
    <protectedRange sqref="S11:T76" name="Диапазон3_1_1"/>
    <protectedRange sqref="I11:J76" name="Диапазон2_1_2"/>
    <protectedRange sqref="Q11:Q76" name="ППРФ925_1"/>
  </protectedRanges>
  <mergeCells count="15">
    <mergeCell ref="H5:X5"/>
    <mergeCell ref="A77:W77"/>
    <mergeCell ref="A78:W78"/>
    <mergeCell ref="A79:W79"/>
    <mergeCell ref="AJ1:AN2"/>
    <mergeCell ref="AD8:AG8"/>
    <mergeCell ref="H1:P1"/>
    <mergeCell ref="B3:D3"/>
    <mergeCell ref="B6:D6"/>
    <mergeCell ref="E6:L6"/>
    <mergeCell ref="H2:P2"/>
    <mergeCell ref="F8:X8"/>
    <mergeCell ref="H3:P3"/>
    <mergeCell ref="H4:X4"/>
    <mergeCell ref="H7:P7"/>
  </mergeCells>
  <conditionalFormatting sqref="S11:S76">
    <cfRule type="expression" dxfId="0" priority="1">
      <formula>S11&gt;IF(#REF!=0,S11,#REF!)</formula>
    </cfRule>
  </conditionalFormatting>
  <dataValidations count="5">
    <dataValidation type="list" allowBlank="1" showInputMessage="1" showErrorMessage="1" sqref="Q11:Q76">
      <formula1>$AJ$5:$AK$5</formula1>
    </dataValidation>
    <dataValidation type="list" sqref="G11:H7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76">
      <formula1>$AJ$3:$AL$3</formula1>
    </dataValidation>
    <dataValidation type="list" sqref="J11:J7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7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165953</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165953</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165953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2018-07-30T08:21:58Z</dcterms:modified>
  <cp:contentStatus>v2017_1</cp:contentStatus>
</cp:coreProperties>
</file>